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dareh\1399\نمونه\1403\بارگذاری شده در سایت\ارسالی به مناطق1401\رئیس مرکز1403\"/>
    </mc:Choice>
  </mc:AlternateContent>
  <bookViews>
    <workbookView xWindow="0" yWindow="0" windowWidth="19200" windowHeight="10860" activeTab="1"/>
  </bookViews>
  <sheets>
    <sheet name="فرم رئیس مرکز " sheetId="3" r:id="rId1"/>
    <sheet name="رئیس مرکز" sheetId="1" r:id="rId2"/>
  </sheets>
  <calcPr calcId="162913"/>
</workbook>
</file>

<file path=xl/calcChain.xml><?xml version="1.0" encoding="utf-8"?>
<calcChain xmlns="http://schemas.openxmlformats.org/spreadsheetml/2006/main">
  <c r="G5" i="1" l="1"/>
  <c r="F5" i="1"/>
  <c r="E5" i="1"/>
  <c r="D5" i="1"/>
  <c r="C5" i="1"/>
  <c r="B5" i="1"/>
  <c r="I7" i="3"/>
  <c r="U5" i="1" l="1"/>
  <c r="S5" i="1"/>
  <c r="V5" i="1"/>
  <c r="W5" i="1"/>
  <c r="Y5" i="1"/>
  <c r="X5" i="1"/>
  <c r="Z5" i="1"/>
  <c r="R5" i="1"/>
  <c r="Q5" i="1"/>
  <c r="P5" i="1"/>
  <c r="N5" i="1"/>
  <c r="M5" i="1"/>
  <c r="L5" i="1"/>
  <c r="K5" i="1"/>
  <c r="J5" i="1"/>
  <c r="I5" i="1"/>
  <c r="O5" i="1" l="1"/>
  <c r="T5" i="1"/>
  <c r="AA5" i="1" l="1"/>
  <c r="U4" i="1"/>
  <c r="S4" i="1"/>
  <c r="O4" i="1"/>
  <c r="N4" i="1"/>
  <c r="M4" i="1"/>
  <c r="L4" i="1"/>
  <c r="K4" i="1"/>
  <c r="J4" i="1"/>
  <c r="I4" i="1"/>
  <c r="AA4" i="1" l="1"/>
</calcChain>
</file>

<file path=xl/sharedStrings.xml><?xml version="1.0" encoding="utf-8"?>
<sst xmlns="http://schemas.openxmlformats.org/spreadsheetml/2006/main" count="170" uniqueCount="159">
  <si>
    <t>جمع امتياز</t>
  </si>
  <si>
    <t>امتياز مورد تاييد</t>
  </si>
  <si>
    <t>امتيازمعيارهاي عمومي و تخصصي</t>
  </si>
  <si>
    <t>حداكثر امتياز</t>
  </si>
  <si>
    <t>وضعیت استخدام</t>
  </si>
  <si>
    <t>نام  مركز</t>
  </si>
  <si>
    <t>استان</t>
  </si>
  <si>
    <t>نام ونام خانوادگي</t>
  </si>
  <si>
    <t>رديف</t>
  </si>
  <si>
    <r>
      <rPr>
        <sz val="12"/>
        <color theme="1"/>
        <rFont val="Titr"/>
        <charset val="178"/>
      </rPr>
      <t>نتايج بررسي هاي مربوط به انتخاب</t>
    </r>
    <r>
      <rPr>
        <b/>
        <sz val="13"/>
        <color theme="1"/>
        <rFont val="Titr"/>
        <charset val="178"/>
      </rPr>
      <t xml:space="preserve"> </t>
    </r>
    <r>
      <rPr>
        <b/>
        <u/>
        <sz val="14"/>
        <color theme="1"/>
        <rFont val="Titr"/>
        <charset val="178"/>
      </rPr>
      <t>رئيس مركز آموزش دولتي</t>
    </r>
  </si>
  <si>
    <t>محورها</t>
  </si>
  <si>
    <t>معيارهاي سنجش</t>
  </si>
  <si>
    <t>امتیاز معیار</t>
  </si>
  <si>
    <t>عناوين اقدامات ومصاديق رفتاري كه فرد براساس آن كسب امتياز نموده است</t>
  </si>
  <si>
    <t>امتيازات</t>
  </si>
  <si>
    <t>مدرك تحصيلي</t>
  </si>
  <si>
    <t xml:space="preserve">دکترا                                                                                   </t>
  </si>
  <si>
    <t xml:space="preserve">فوق ليسانس                                                                 </t>
  </si>
  <si>
    <t xml:space="preserve">ليسانس  </t>
  </si>
  <si>
    <t xml:space="preserve">فوق ديپلم    </t>
  </si>
  <si>
    <t xml:space="preserve">ديپلم </t>
  </si>
  <si>
    <t xml:space="preserve">خلاقيت، ابتكار و نوآوري </t>
  </si>
  <si>
    <t xml:space="preserve">اختراع (درصورت ثبت) </t>
  </si>
  <si>
    <t xml:space="preserve">تاليف و ترجمه كتاب و مقاله </t>
  </si>
  <si>
    <t>تقدير و تشويق مرتبط با آموزش های فنی و حرفه ای</t>
  </si>
  <si>
    <t>سابقه ايثارگري</t>
  </si>
  <si>
    <t xml:space="preserve">خانواده شهيد(پدر، مادر، همسر، فرزند شهيد) </t>
  </si>
  <si>
    <t xml:space="preserve">به ازای هر سال اسارت در دوران دفاع مقدس </t>
  </si>
  <si>
    <t xml:space="preserve">جانباز هر 5 درصد    </t>
  </si>
  <si>
    <t>صرفه جويي در هزينه ها و پرهيز از اسراف و تبذير</t>
  </si>
  <si>
    <t xml:space="preserve">اجراي شيوه نامه </t>
  </si>
  <si>
    <t>شركت در دوره هاي بازآموزي بمنظور ارتقاء دانش</t>
  </si>
  <si>
    <t>ثبت اطلاعات در پورتال جامع سازمان</t>
  </si>
  <si>
    <t xml:space="preserve">حمایت از نوآوري های آموزشي مربیان از قبیل توليد نرم افزار، ساخت تجهيزات و ابزار كمك آموزشي، اشاعه روش های نوین تدريس و ...)                           </t>
  </si>
  <si>
    <t xml:space="preserve">شرکت در نظام پیشنهادات و ارائه پیشنهاد ارزنده                              </t>
  </si>
  <si>
    <t xml:space="preserve">حد اکثر 5 </t>
  </si>
  <si>
    <t>استفاده صحيح و بهينه از منابع موجود- شناسايي و به كارگيري عوامل مؤثر در اعتدال يا كاهش هزينه ها، دقت درحفظ ونگهداري و تعمير تجهيزات، ابزارآلات و مواد مصرفي آموزشي - پيشنهاد و بكار گيري شيوه ها و راه حل هاي مؤثر و مناسب در جهت كاهش و اعتدال هزينه هاي انجام كار و آموزش- اصلاح و بهبود روشها و ارائه راهكارهاي جديد در جهت صرفه جويي در وقت و انرژي</t>
  </si>
  <si>
    <t>سابقه مدیریتی</t>
  </si>
  <si>
    <t xml:space="preserve">کسب رتبه در مسابقات ملي و بين المللي مهارت در 2 سال گذشته </t>
  </si>
  <si>
    <t xml:space="preserve"> مشارکت در برگزاری اردوی آماده سازی کارآموزان المپیادی                      </t>
  </si>
  <si>
    <t xml:space="preserve">كسب رتبه توسط شركت كنندگان از مركز در مسابقات:  </t>
  </si>
  <si>
    <t xml:space="preserve"> ایجاد مراکز مدیریت و مشاوره در دانشگاهها</t>
  </si>
  <si>
    <t xml:space="preserve">ایجاد واحد مشاوره در مرکز </t>
  </si>
  <si>
    <t>فراهم نمودن فضا و امکانات لازم در جهت تکریم ارباب رجوع و مشاوره به کارآموزان</t>
  </si>
  <si>
    <t xml:space="preserve"> مشاوره و رهگیری</t>
  </si>
  <si>
    <t>بهسازي و نوسازي</t>
  </si>
  <si>
    <r>
      <t>اقدام ويژه در زمينه بهسازي و نوسازي فضا و تجهيزات</t>
    </r>
    <r>
      <rPr>
        <sz val="11"/>
        <color theme="1"/>
        <rFont val="Nazanin"/>
        <charset val="178"/>
      </rPr>
      <t xml:space="preserve"> </t>
    </r>
  </si>
  <si>
    <t>عملکرد</t>
  </si>
  <si>
    <t>نظارت</t>
  </si>
  <si>
    <t>به روز رسانی اطلاعات شخصی، شغلی، تحصیلی و بازآموزی رئیس مرکز و  داشتن تایید سطح اداره کل                                                                                    4 امتیاز</t>
  </si>
  <si>
    <t>توجه به عملكرد كاركنان و مربیان</t>
  </si>
  <si>
    <t xml:space="preserve">دارا بودن روحيه مشاركت پذيري و انجام کارتیمی                                                                 </t>
  </si>
  <si>
    <t xml:space="preserve">عضويت در كارگروههاي استاني                                                                                           </t>
  </si>
  <si>
    <r>
      <t>انجام طرح های  پژوهشی در زمينه نیازسنجی آموزشی</t>
    </r>
    <r>
      <rPr>
        <sz val="9"/>
        <rFont val="2  Nazanin"/>
        <charset val="178"/>
      </rPr>
      <t>،</t>
    </r>
    <r>
      <rPr>
        <sz val="9"/>
        <rFont val="Nazanin"/>
        <charset val="178"/>
      </rPr>
      <t xml:space="preserve"> اشتغال کارآموختگان و ساير اولويتهاي پژوهشي سازمان                                                                                       </t>
    </r>
    <r>
      <rPr>
        <sz val="9.5"/>
        <rFont val="Nazanin"/>
        <charset val="178"/>
      </rPr>
      <t>4 امتياز</t>
    </r>
  </si>
  <si>
    <t xml:space="preserve">تایید اطلاعات مربوط به مشخصات آموزشگاه های آزاد و مربيان زیرمجموعه مرکز       </t>
  </si>
  <si>
    <t xml:space="preserve">ثبت صحیح و دقیق و به موقع اطلاعات دوره هاي آموزشي و آزمون </t>
  </si>
  <si>
    <t xml:space="preserve">ارزشيابي مستمر و به موقع كاركنان و مربیان   </t>
  </si>
  <si>
    <t xml:space="preserve">برنامه ريزي درخصوص آموزش پرسنل و اعزام به دوره </t>
  </si>
  <si>
    <t>سمت</t>
  </si>
  <si>
    <t>رئیس</t>
  </si>
  <si>
    <t>سرپرست</t>
  </si>
  <si>
    <t>امتياز کمیته استانی</t>
  </si>
  <si>
    <t>امتیا زکمیته ستادی</t>
  </si>
  <si>
    <t xml:space="preserve">نظارت بر ثبت صحیح و دقیق اطلاعات مربوط به كارآموزان ثبت نام شده </t>
  </si>
  <si>
    <t xml:space="preserve">درآمدزایی </t>
  </si>
  <si>
    <t>محور ا</t>
  </si>
  <si>
    <t>محور 2</t>
  </si>
  <si>
    <t>محور 3</t>
  </si>
  <si>
    <t>محور 4</t>
  </si>
  <si>
    <t>محور 5</t>
  </si>
  <si>
    <t>محور 6</t>
  </si>
  <si>
    <t>محور 7</t>
  </si>
  <si>
    <t>محور 8</t>
  </si>
  <si>
    <t xml:space="preserve">محور 9 </t>
  </si>
  <si>
    <t>محور 10</t>
  </si>
  <si>
    <t>محور 11</t>
  </si>
  <si>
    <t>محور 12</t>
  </si>
  <si>
    <t>محور 13</t>
  </si>
  <si>
    <t>محور14</t>
  </si>
  <si>
    <t xml:space="preserve">محور 15 </t>
  </si>
  <si>
    <t>محور 16</t>
  </si>
  <si>
    <t>محور 17</t>
  </si>
  <si>
    <t>محور 18</t>
  </si>
  <si>
    <t>راهنمای ارائه مستندات</t>
  </si>
  <si>
    <t>تصوير خلاصه پرونده پرسنلی</t>
  </si>
  <si>
    <t>تاييدیه معاون آموزش، پژوهش و  برنامه ريزي اداره كل</t>
  </si>
  <si>
    <t xml:space="preserve">به تاييدکمیته استانی </t>
  </si>
  <si>
    <r>
      <t xml:space="preserve"> </t>
    </r>
    <r>
      <rPr>
        <sz val="9"/>
        <color theme="1"/>
        <rFont val="Nazanin"/>
        <charset val="178"/>
      </rPr>
      <t>تصوير</t>
    </r>
    <r>
      <rPr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Nazanin"/>
        <charset val="178"/>
      </rPr>
      <t>ابلاغهاي همكاري و مستندات مربوط</t>
    </r>
  </si>
  <si>
    <t xml:space="preserve">دستور العمل اجرایی طرح کارآفرینی مهارت بنیان </t>
  </si>
  <si>
    <t>دستورالعمل اجرای طرح مهارت آموزی دوگانه</t>
  </si>
  <si>
    <t>دستورالعمل مهارت آموزی ویؤه( ارشد مربیان)</t>
  </si>
  <si>
    <t xml:space="preserve">دستورالعمل مهارت آموزی در محیط کار واقعی        </t>
  </si>
  <si>
    <t xml:space="preserve">تسلط بر دستورالعمل و اجرای دستور العمل طرح پایش و  ارتقا بهره وری کارگاهای آموزشی </t>
  </si>
  <si>
    <t>اجرای آموزش دوگانه ( به ازای هر 5 درصد اجرای آموزش از کل تعهدات 2 امتیاز)</t>
  </si>
  <si>
    <t>بهره وری کارگاهی</t>
  </si>
  <si>
    <r>
      <t xml:space="preserve">حد اکثر </t>
    </r>
    <r>
      <rPr>
        <sz val="11"/>
        <color theme="1"/>
        <rFont val="Nazanin"/>
        <charset val="178"/>
      </rPr>
      <t xml:space="preserve">5 </t>
    </r>
  </si>
  <si>
    <t>از  360</t>
  </si>
  <si>
    <t xml:space="preserve">سابقه حضور درجبهه ( هرماه ) </t>
  </si>
  <si>
    <t>امتیاز بهره وری مکتسبه کارگاه از 1250-800</t>
  </si>
  <si>
    <t>دستورالعمل طرح پایش بهره وری</t>
  </si>
  <si>
    <t>تحت پوشش داشتن آموزش درپادگان و زندان و سيارشهری و روستایی                                                        (به ازای  هر تیم)</t>
  </si>
  <si>
    <t>تحت پوشش داشتن خدمات نظارتي واداري آموزشگاههاي آزاد                                                         (به ازای هر10 آموزشگاه)</t>
  </si>
  <si>
    <t xml:space="preserve">تحت پوشش داشتن آموزش در جوار کارخانه/بین کارگاهی                                                                   (به ازای هر 2 مورد)  </t>
  </si>
  <si>
    <t>بازدید از واحدهای بذیرنده طرح مهارت آموزی در محیط کار واقعی                                                       ( به ازای هر 1 مورد)</t>
  </si>
  <si>
    <t xml:space="preserve">تحت پوشش داشتن آموزش در بنگاه های اقتصادی                                                                           (به ازای هر 2 بنگاه)  </t>
  </si>
  <si>
    <t xml:space="preserve">توليد و فروش كالا وخدمات ناشي از فرآيند آموزش (تبصره 75)                                                    ( به ازای هر 2 میلیون ریال )               </t>
  </si>
  <si>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Nazanin"/>
        <charset val="178"/>
      </rPr>
      <t xml:space="preserve">شرکت در دوره های آموزشی بهبود مدیریت                                                                                   ( به ازای هر 5 ساعت) </t>
    </r>
  </si>
  <si>
    <t xml:space="preserve"> در مرحله كشوري (بدون احتساب امتياز مرحلة استاني)                                                                   ( به ازای هر نفر )</t>
  </si>
  <si>
    <t xml:space="preserve">دريافت تقدير نامه از معاون رئيس جمهور يا وزير                                                                        ( به ازای هر تقدیر نامه) </t>
  </si>
  <si>
    <r>
      <t>مستندات حمایت از نوآوري آموزشی</t>
    </r>
    <r>
      <rPr>
        <u/>
        <sz val="9"/>
        <color theme="1"/>
        <rFont val="Arial"/>
        <family val="2"/>
        <scheme val="minor"/>
      </rPr>
      <t xml:space="preserve"> </t>
    </r>
    <r>
      <rPr>
        <u/>
        <sz val="9"/>
        <color theme="1"/>
        <rFont val="Nazanin"/>
        <charset val="178"/>
      </rPr>
      <t xml:space="preserve">به تایید کمیته استانی </t>
    </r>
  </si>
  <si>
    <r>
      <rPr>
        <u/>
        <sz val="9"/>
        <color rgb="FF000000"/>
        <rFont val="Nazanin"/>
        <charset val="178"/>
      </rPr>
      <t>تصويرگواهينامه</t>
    </r>
    <r>
      <rPr>
        <sz val="9"/>
        <color rgb="FF000000"/>
        <rFont val="Nazanin"/>
        <charset val="178"/>
      </rPr>
      <t xml:space="preserve"> تحصيلي، یا (حكم كارگزيني برای مربیان رسمی و پیمانی)</t>
    </r>
  </si>
  <si>
    <r>
      <rPr>
        <u/>
        <sz val="9"/>
        <color rgb="FF000000"/>
        <rFont val="Nazanin"/>
        <charset val="178"/>
      </rPr>
      <t xml:space="preserve">تصوير گواهي </t>
    </r>
    <r>
      <rPr>
        <sz val="9"/>
        <color rgb="FF000000"/>
        <rFont val="Nazanin"/>
        <charset val="178"/>
      </rPr>
      <t>مورد تاييد سازمان ثبت اختراعات</t>
    </r>
  </si>
  <si>
    <r>
      <t>تصویر پیشنهادات ارائه شده و اعلام نظر استان</t>
    </r>
    <r>
      <rPr>
        <u/>
        <sz val="9"/>
        <color rgb="FF000000"/>
        <rFont val="Nazanin"/>
        <charset val="178"/>
      </rPr>
      <t xml:space="preserve"> به تایید کمیته استانی</t>
    </r>
    <r>
      <rPr>
        <sz val="9"/>
        <color rgb="FF000000"/>
        <rFont val="Nazanin"/>
        <charset val="178"/>
      </rPr>
      <t xml:space="preserve"> </t>
    </r>
  </si>
  <si>
    <r>
      <t xml:space="preserve">تصوير مدارك و مستندات مربوطه </t>
    </r>
    <r>
      <rPr>
        <u/>
        <sz val="9"/>
        <color rgb="FF000000"/>
        <rFont val="Nazanin"/>
        <charset val="178"/>
      </rPr>
      <t>به تایید حوزه مشاوره و کمیته استانی</t>
    </r>
  </si>
  <si>
    <r>
      <rPr>
        <u/>
        <sz val="9"/>
        <color rgb="FF000000"/>
        <rFont val="Nazanin"/>
        <charset val="178"/>
      </rPr>
      <t>تصوير گواهي</t>
    </r>
    <r>
      <rPr>
        <sz val="9"/>
        <color rgb="FF000000"/>
        <rFont val="Nazanin"/>
        <charset val="178"/>
      </rPr>
      <t xml:space="preserve"> مورد تاييد ارگانهاي مربوطه</t>
    </r>
  </si>
  <si>
    <r>
      <t xml:space="preserve">تصویر مدارک و مستندات مربوطه  </t>
    </r>
    <r>
      <rPr>
        <u/>
        <sz val="9"/>
        <color rgb="FF000000"/>
        <rFont val="Nazanin"/>
        <charset val="178"/>
      </rPr>
      <t>به تایید کمیته استانی</t>
    </r>
  </si>
  <si>
    <r>
      <rPr>
        <u/>
        <sz val="9"/>
        <color rgb="FF000000"/>
        <rFont val="Nazanin"/>
        <charset val="178"/>
      </rPr>
      <t>تاييديه حوزه آموزش</t>
    </r>
    <r>
      <rPr>
        <sz val="9"/>
        <color rgb="FF000000"/>
        <rFont val="Nazanin"/>
        <charset val="178"/>
      </rPr>
      <t xml:space="preserve"> با ذكر موارد امتياز آور و مستندات مربوطه </t>
    </r>
  </si>
  <si>
    <r>
      <t xml:space="preserve">تصوير تفاهم نامه يا قرارداد و </t>
    </r>
    <r>
      <rPr>
        <u/>
        <sz val="9"/>
        <color rgb="FF000000"/>
        <rFont val="Nazanin"/>
        <charset val="178"/>
      </rPr>
      <t>تاييديه حوزه آموزش</t>
    </r>
    <r>
      <rPr>
        <sz val="9"/>
        <color rgb="FF000000"/>
        <rFont val="Nazanin"/>
        <charset val="178"/>
      </rPr>
      <t xml:space="preserve"> مبني بر اجراي تفاهم نامه يا قرارداد در مركز</t>
    </r>
  </si>
  <si>
    <r>
      <rPr>
        <u/>
        <sz val="9"/>
        <color rgb="FF000000"/>
        <rFont val="Nazanin"/>
        <charset val="178"/>
      </rPr>
      <t>تاييديه حوزه آموزش</t>
    </r>
    <r>
      <rPr>
        <sz val="9"/>
        <color rgb="FF000000"/>
        <rFont val="Nazanin"/>
        <charset val="178"/>
      </rPr>
      <t xml:space="preserve"> با ذكر موارد امتياز آور و مستندات مربوطه (واريزي مبالغ درآمدي به خزانه)</t>
    </r>
  </si>
  <si>
    <r>
      <t xml:space="preserve">تصوير مدارك و مستندات مربوطه  </t>
    </r>
    <r>
      <rPr>
        <u/>
        <sz val="9"/>
        <rFont val="Nazanin"/>
        <charset val="178"/>
      </rPr>
      <t>به تایید کمیته استانی</t>
    </r>
  </si>
  <si>
    <r>
      <t>تصوير مدارك و مستندات مربوطه</t>
    </r>
    <r>
      <rPr>
        <u/>
        <sz val="9"/>
        <color rgb="FF000000"/>
        <rFont val="Nazanin"/>
        <charset val="178"/>
      </rPr>
      <t xml:space="preserve"> به تایید کمیته استانی</t>
    </r>
  </si>
  <si>
    <t>دريافت تقدير نامه از مديران ستادي                                                                                        ( به ازای هر تقدیر نامه)</t>
  </si>
  <si>
    <r>
      <t xml:space="preserve">دريافت تقدير نامه از مدیران </t>
    </r>
    <r>
      <rPr>
        <sz val="10"/>
        <color theme="1"/>
        <rFont val="Nazanin"/>
        <charset val="178"/>
      </rPr>
      <t>اجرائی</t>
    </r>
    <r>
      <rPr>
        <sz val="10"/>
        <color rgb="FF000000"/>
        <rFont val="Nazanin"/>
        <charset val="178"/>
      </rPr>
      <t xml:space="preserve"> استان يا فرماندار                                                                  ( به ازای هر تقدیر نامه)</t>
    </r>
  </si>
  <si>
    <r>
      <t>دريافت تقديرنامه از معاون اداره كل یا مدیران اجرائی در سطح شهرستان                                         ( به ازای هر تقدیر نامه)</t>
    </r>
    <r>
      <rPr>
        <sz val="10"/>
        <color theme="1"/>
        <rFont val="Arial"/>
        <family val="2"/>
        <scheme val="minor"/>
      </rPr>
      <t xml:space="preserve"> </t>
    </r>
  </si>
  <si>
    <t>دريافت تقدير نامه ازمعاون وزير و مقامات همطراز يا استاندار                                                          ( به ازای هر تقدیر نامه)</t>
  </si>
  <si>
    <t xml:space="preserve">شرکت در سایر دوره های آموزشی مرتبط                                                                                     ( به ازای هر 10 ساعت) </t>
  </si>
  <si>
    <t>عقد تفاهمنامه ها و قراردادهای همکاری آموزشی در راستای اجراي دوره هاي آموزشی تقاضا محور ( ماده 17 - ماده  61 و ...)                                                                                                                                                          ( به ازای هر مورد )</t>
  </si>
  <si>
    <t>امتیاز بهره وری مکتسبه کارگاه از 1600-1251</t>
  </si>
  <si>
    <t>امتیاز بهره وری مکتسبه کارگاه از 1950-1601</t>
  </si>
  <si>
    <t>امتیاز بهره وری مکتسبه کارگاه از 2300-1951</t>
  </si>
  <si>
    <t>جمع کل</t>
  </si>
  <si>
    <r>
      <t xml:space="preserve">اجرای آموزش در محیط کار واقعی باتوجه به میزان تحقق عملکرد آموزشی( نفر-ساعت) ؛ از 30 تا 50 درصد </t>
    </r>
    <r>
      <rPr>
        <u/>
        <sz val="10"/>
        <color rgb="FF000000"/>
        <rFont val="Nazanin"/>
        <charset val="178"/>
      </rPr>
      <t>2 امتیاز</t>
    </r>
    <r>
      <rPr>
        <sz val="10"/>
        <color rgb="FF000000"/>
        <rFont val="Nazanin"/>
        <charset val="178"/>
      </rPr>
      <t xml:space="preserve">- از  50 تا  100 درصد </t>
    </r>
    <r>
      <rPr>
        <u/>
        <sz val="10"/>
        <color rgb="FF000000"/>
        <rFont val="Nazanin"/>
        <charset val="178"/>
      </rPr>
      <t>5 امتیاز</t>
    </r>
    <r>
      <rPr>
        <sz val="10"/>
        <color rgb="FF000000"/>
        <rFont val="Nazanin"/>
        <charset val="178"/>
      </rPr>
      <t xml:space="preserve">  و بالای 100 درصد </t>
    </r>
    <r>
      <rPr>
        <u/>
        <sz val="10"/>
        <color rgb="FF000000"/>
        <rFont val="Nazanin"/>
        <charset val="178"/>
      </rPr>
      <t>8  امتیاز</t>
    </r>
  </si>
  <si>
    <r>
      <t>تصویر صفحه عنوان و فهرست مطالب پژوهش انجام شده</t>
    </r>
    <r>
      <rPr>
        <sz val="9"/>
        <color rgb="FF0070C0"/>
        <rFont val="Nazanin"/>
        <charset val="178"/>
      </rPr>
      <t xml:space="preserve"> </t>
    </r>
    <r>
      <rPr>
        <u/>
        <sz val="9"/>
        <color rgb="FF000000"/>
        <rFont val="Nazanin"/>
        <charset val="178"/>
      </rPr>
      <t xml:space="preserve">به تاييدکمیته استانی </t>
    </r>
  </si>
  <si>
    <r>
      <rPr>
        <u/>
        <sz val="9"/>
        <color rgb="FF000000"/>
        <rFont val="Nazanin"/>
        <charset val="178"/>
      </rPr>
      <t>ارسال تصویر و مستندات</t>
    </r>
    <r>
      <rPr>
        <sz val="9"/>
        <color rgb="FF000000"/>
        <rFont val="Nazanin"/>
        <charset val="178"/>
      </rPr>
      <t xml:space="preserve"> مرتبط با بهسازي و نوسازي فضا و تجهيزات مرکز </t>
    </r>
  </si>
  <si>
    <r>
      <rPr>
        <u/>
        <sz val="9"/>
        <color rgb="FF000000"/>
        <rFont val="Nazanin"/>
        <charset val="178"/>
      </rPr>
      <t>تصوير</t>
    </r>
    <r>
      <rPr>
        <u/>
        <sz val="9"/>
        <color theme="1"/>
        <rFont val="Arial"/>
        <family val="2"/>
        <scheme val="minor"/>
      </rPr>
      <t xml:space="preserve"> </t>
    </r>
    <r>
      <rPr>
        <u/>
        <sz val="9"/>
        <color theme="1"/>
        <rFont val="Nazanin"/>
        <charset val="178"/>
      </rPr>
      <t xml:space="preserve">ابلاغهاي همكاري و مستندات </t>
    </r>
    <r>
      <rPr>
        <sz val="9"/>
        <color theme="1"/>
        <rFont val="Nazanin"/>
        <charset val="178"/>
      </rPr>
      <t>مربوطه و تصویر تاییدیه حوزه آموزش استان در خصوص كسب رتبه توسط شركت كنندگان از مركز در مسابقات</t>
    </r>
  </si>
  <si>
    <r>
      <rPr>
        <u/>
        <sz val="9"/>
        <color rgb="FF000000"/>
        <rFont val="Nazanin"/>
        <charset val="178"/>
      </rPr>
      <t>ارسال مدارک و مستندات</t>
    </r>
    <r>
      <rPr>
        <sz val="9"/>
        <color rgb="FF000000"/>
        <rFont val="Nazanin"/>
        <charset val="178"/>
      </rPr>
      <t xml:space="preserve"> مربوط به سابقه مدیریتی در مناطق مرزی و کمتر توسعه یافته</t>
    </r>
  </si>
  <si>
    <r>
      <t xml:space="preserve">به تفكيك موارد امتيازآور و مستندات مربوطه </t>
    </r>
    <r>
      <rPr>
        <u/>
        <sz val="9"/>
        <color rgb="FF000000"/>
        <rFont val="Nazanin"/>
        <charset val="178"/>
      </rPr>
      <t>طبق جدول شماره 2  به تایید کمیته استانی</t>
    </r>
  </si>
  <si>
    <t xml:space="preserve">اطلاعات طبق جدول شماره 3 تکمیل و داشتن تایید کمیته استانی </t>
  </si>
  <si>
    <t xml:space="preserve">تاليف و ترجمه كتب و مقاله تخصصي مرتبط با مدیریت (مشروط به انتشار)                                                ( به ازای هر عنوان ) </t>
  </si>
  <si>
    <t xml:space="preserve">تاليف و ترجمه كتب  و  مقاله تخصصي مرتبط با گروههای درسی سازمان (مشروط به انتشار)                           ( به ازای هر عنوان ) </t>
  </si>
  <si>
    <r>
      <rPr>
        <u/>
        <sz val="9"/>
        <color rgb="FF000000"/>
        <rFont val="Nazanin"/>
        <charset val="178"/>
      </rPr>
      <t>تصوير</t>
    </r>
    <r>
      <rPr>
        <sz val="9"/>
        <color rgb="FF000000"/>
        <rFont val="Nazanin"/>
        <charset val="178"/>
      </rPr>
      <t xml:space="preserve"> جلد يا صفحه عنوان و صفحه مشخصات كتاب و تصویر مقاله</t>
    </r>
  </si>
  <si>
    <t>مستندات مربوطه</t>
  </si>
  <si>
    <t>مشخصات رئیس مرکز منتخب استان جهت ورود به مرحله کشوری :</t>
  </si>
  <si>
    <t>کمیته استانی</t>
  </si>
  <si>
    <t>کمیته ستادی</t>
  </si>
  <si>
    <t>امتیاز مکتسبه</t>
  </si>
  <si>
    <r>
      <t xml:space="preserve">فرم شماره 2  : معيارهاي عمومي و اختصاصی انتخاب </t>
    </r>
    <r>
      <rPr>
        <b/>
        <u/>
        <sz val="13"/>
        <color rgb="FF000000"/>
        <rFont val="Nazanin"/>
        <charset val="178"/>
      </rPr>
      <t>رئيس نمونه مركز آموزشي دولتي</t>
    </r>
    <r>
      <rPr>
        <b/>
        <sz val="13"/>
        <color rgb="FF000000"/>
        <rFont val="Nazanin"/>
        <charset val="178"/>
      </rPr>
      <t xml:space="preserve"> بر اساس عملكرد سال 1402               </t>
    </r>
  </si>
  <si>
    <r>
      <rPr>
        <u/>
        <sz val="9"/>
        <color rgb="FF000000"/>
        <rFont val="Nazanin"/>
        <charset val="178"/>
      </rPr>
      <t xml:space="preserve">تصوير تقديرنامه </t>
    </r>
    <r>
      <rPr>
        <sz val="9"/>
        <color rgb="FF000000"/>
        <rFont val="Nazanin"/>
        <charset val="178"/>
      </rPr>
      <t>مربوط به سال 1402 مورد قبول می باشد.</t>
    </r>
  </si>
  <si>
    <r>
      <t>سابقه خدمت در پست رئيس مركز یا سرپرستی مرکز</t>
    </r>
    <r>
      <rPr>
        <sz val="9.5"/>
        <color theme="1"/>
        <rFont val="Nazanin"/>
        <charset val="178"/>
      </rPr>
      <t xml:space="preserve">       </t>
    </r>
    <r>
      <rPr>
        <sz val="9.5"/>
        <color theme="1"/>
        <rFont val="Arial"/>
        <family val="2"/>
        <scheme val="minor"/>
      </rPr>
      <t xml:space="preserve">                                                 </t>
    </r>
    <r>
      <rPr>
        <sz val="9.5"/>
        <color theme="1"/>
        <rFont val="Nazanin"/>
        <charset val="178"/>
      </rPr>
      <t xml:space="preserve">    ( به ازاي هر</t>
    </r>
    <r>
      <rPr>
        <sz val="9.5"/>
        <color theme="1"/>
        <rFont val="Arial"/>
        <family val="2"/>
        <scheme val="minor"/>
      </rPr>
      <t xml:space="preserve"> </t>
    </r>
    <r>
      <rPr>
        <sz val="9.5"/>
        <color theme="1"/>
        <rFont val="Nazanin"/>
        <charset val="178"/>
      </rPr>
      <t>سال )</t>
    </r>
    <r>
      <rPr>
        <sz val="9.5"/>
        <color theme="1"/>
        <rFont val="Arial"/>
        <family val="2"/>
        <scheme val="minor"/>
      </rPr>
      <t xml:space="preserve"> </t>
    </r>
  </si>
  <si>
    <t xml:space="preserve">سابقه خدمت در پست رئيس مركز یا سرپرستی مرکز در مناطق موضوع قانون مناطق مرزی و کمتر توسعه یافته                                                                                                                                                                                              ( به ازاي هر سال ) </t>
  </si>
  <si>
    <t xml:space="preserve">  در مرحله جهاني                                                                                                                   ( به ازای هر نفر )</t>
  </si>
  <si>
    <t>در مرحله استاني                                                                                                                    ( به ازای هر نفر )</t>
  </si>
  <si>
    <t xml:space="preserve">شركت در دوره هاي بازآموزي از تاريخ 1402/1/1 لغايت 1402/12/28 (كليه دوره ها با ارائه گواهينامه معتبر قابل قبول خواهدبود)      </t>
  </si>
  <si>
    <t xml:space="preserve">برنامه ريزي آموزشي (تحقق تعهدات آموزشي درسال1402 )                                                        </t>
  </si>
  <si>
    <r>
      <t xml:space="preserve">تحت پوشش داشتن آموزش درمناطق ویژه اجتماعی (آسیب های اجتماعی)                                                          ( </t>
    </r>
    <r>
      <rPr>
        <sz val="9.5"/>
        <rFont val="Nazanin"/>
        <charset val="178"/>
      </rPr>
      <t>به ازای هرمنطقه)</t>
    </r>
  </si>
  <si>
    <r>
      <rPr>
        <u/>
        <sz val="9"/>
        <color rgb="FF000000"/>
        <rFont val="Nazanin"/>
        <charset val="178"/>
      </rPr>
      <t>تصوير گواهينامه</t>
    </r>
    <r>
      <rPr>
        <sz val="9"/>
        <color rgb="FF000000"/>
        <rFont val="Nazanin"/>
        <charset val="178"/>
      </rPr>
      <t xml:space="preserve"> صادره در سال1402</t>
    </r>
  </si>
  <si>
    <r>
      <t xml:space="preserve">  ارسال مستندات: نظیر فیش قبوض حامل های انرری  </t>
    </r>
    <r>
      <rPr>
        <u/>
        <sz val="9"/>
        <color rgb="FF000000"/>
        <rFont val="Nazanin"/>
        <charset val="178"/>
      </rPr>
      <t>به تاييد کمیته استانی</t>
    </r>
  </si>
  <si>
    <t>نام و نام خانوادگی</t>
  </si>
  <si>
    <t>مرکز محل خدمت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</si>
</sst>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6">
    <font>
      <sz val="11"/>
      <color theme="1"/>
      <name val="Arial"/>
      <family val="2"/>
      <scheme val="minor"/>
    </font>
    <font>
      <b/>
      <sz val="11"/>
      <name val="Lotus"/>
      <charset val="178"/>
    </font>
    <font>
      <b/>
      <sz val="9"/>
      <color theme="1"/>
      <name val="Titr"/>
      <charset val="178"/>
    </font>
    <font>
      <b/>
      <sz val="7"/>
      <color theme="1"/>
      <name val="Titr"/>
      <charset val="178"/>
    </font>
    <font>
      <b/>
      <sz val="8.5"/>
      <color theme="1"/>
      <name val="Titr"/>
      <charset val="178"/>
    </font>
    <font>
      <sz val="11"/>
      <color theme="1"/>
      <name val="12   Yagut_shsmrt"/>
      <family val="2"/>
    </font>
    <font>
      <b/>
      <sz val="9"/>
      <color theme="1"/>
      <name val="Yagut"/>
      <charset val="178"/>
    </font>
    <font>
      <b/>
      <sz val="7.5"/>
      <color theme="1"/>
      <name val="Titr"/>
      <charset val="178"/>
    </font>
    <font>
      <b/>
      <sz val="7.5"/>
      <name val="Titr"/>
      <charset val="178"/>
    </font>
    <font>
      <b/>
      <sz val="6"/>
      <color theme="1"/>
      <name val="Titr"/>
      <charset val="178"/>
    </font>
    <font>
      <b/>
      <u/>
      <sz val="13"/>
      <color theme="1"/>
      <name val="Titr"/>
      <charset val="178"/>
    </font>
    <font>
      <sz val="12"/>
      <color theme="1"/>
      <name val="Titr"/>
      <charset val="178"/>
    </font>
    <font>
      <b/>
      <sz val="13"/>
      <color theme="1"/>
      <name val="Titr"/>
      <charset val="178"/>
    </font>
    <font>
      <b/>
      <u/>
      <sz val="14"/>
      <color theme="1"/>
      <name val="Titr"/>
      <charset val="178"/>
    </font>
    <font>
      <b/>
      <sz val="13"/>
      <color rgb="FF000000"/>
      <name val="Nazanin"/>
      <charset val="178"/>
    </font>
    <font>
      <b/>
      <sz val="9"/>
      <color rgb="FF000000"/>
      <name val="Titr"/>
      <charset val="178"/>
    </font>
    <font>
      <b/>
      <sz val="10"/>
      <color rgb="FF000000"/>
      <name val="Titr"/>
      <charset val="178"/>
    </font>
    <font>
      <b/>
      <sz val="8"/>
      <color rgb="FF000000"/>
      <name val="Titr"/>
      <charset val="178"/>
    </font>
    <font>
      <b/>
      <sz val="7"/>
      <color rgb="FF000000"/>
      <name val="Titr"/>
      <charset val="178"/>
    </font>
    <font>
      <sz val="10"/>
      <color rgb="FF000000"/>
      <name val="Nazanin"/>
      <charset val="178"/>
    </font>
    <font>
      <b/>
      <sz val="10"/>
      <color rgb="FF000000"/>
      <name val="Nazanin"/>
      <charset val="178"/>
    </font>
    <font>
      <b/>
      <sz val="10"/>
      <color rgb="FF000000"/>
      <name val="Arial"/>
      <family val="2"/>
      <scheme val="minor"/>
    </font>
    <font>
      <b/>
      <sz val="11"/>
      <color theme="1"/>
      <name val="Nazanin"/>
      <charset val="178"/>
    </font>
    <font>
      <u/>
      <sz val="11"/>
      <color theme="10"/>
      <name val="Arial"/>
      <family val="2"/>
      <scheme val="minor"/>
    </font>
    <font>
      <sz val="10"/>
      <color rgb="FF000000"/>
      <name val="Times New Roman"/>
      <family val="1"/>
    </font>
    <font>
      <b/>
      <sz val="9"/>
      <color rgb="FF000000"/>
      <name val="Nazanin"/>
      <charset val="178"/>
    </font>
    <font>
      <sz val="10"/>
      <color theme="1"/>
      <name val="Nazanin"/>
      <charset val="178"/>
    </font>
    <font>
      <sz val="10"/>
      <color theme="1"/>
      <name val="Arial"/>
      <family val="2"/>
      <scheme val="minor"/>
    </font>
    <font>
      <b/>
      <sz val="8"/>
      <color rgb="FF000000"/>
      <name val="Nazanin"/>
      <charset val="178"/>
    </font>
    <font>
      <b/>
      <sz val="10"/>
      <color theme="1"/>
      <name val="Nazanin"/>
      <charset val="178"/>
    </font>
    <font>
      <sz val="9.5"/>
      <color theme="1"/>
      <name val="Nazanin"/>
      <charset val="178"/>
    </font>
    <font>
      <sz val="9.5"/>
      <color theme="1"/>
      <name val="Arial"/>
      <family val="2"/>
      <scheme val="minor"/>
    </font>
    <font>
      <sz val="9"/>
      <color rgb="FF000000"/>
      <name val="Nazanin"/>
      <charset val="178"/>
    </font>
    <font>
      <b/>
      <sz val="9.5"/>
      <color theme="1"/>
      <name val="Nazanin"/>
      <charset val="178"/>
    </font>
    <font>
      <sz val="11"/>
      <color theme="1"/>
      <name val="Nazanin"/>
      <charset val="178"/>
    </font>
    <font>
      <b/>
      <sz val="11"/>
      <name val="Nazanin"/>
      <charset val="178"/>
    </font>
    <font>
      <sz val="9.5"/>
      <name val="Nazanin"/>
      <charset val="178"/>
    </font>
    <font>
      <sz val="9"/>
      <name val="Nazanin"/>
      <charset val="178"/>
    </font>
    <font>
      <sz val="9"/>
      <name val="2  Nazanin"/>
      <charset val="178"/>
    </font>
    <font>
      <sz val="8"/>
      <name val="Nazanin"/>
      <charset val="178"/>
    </font>
    <font>
      <b/>
      <sz val="10"/>
      <name val="Arial"/>
      <family val="2"/>
      <scheme val="minor"/>
    </font>
    <font>
      <b/>
      <sz val="10"/>
      <name val="Nazanin"/>
      <charset val="178"/>
    </font>
    <font>
      <sz val="9"/>
      <color theme="1"/>
      <name val="Nazanin"/>
      <charset val="178"/>
    </font>
    <font>
      <sz val="9"/>
      <color theme="1"/>
      <name val="Arial"/>
      <family val="2"/>
      <scheme val="minor"/>
    </font>
    <font>
      <sz val="9"/>
      <color rgb="FF0070C0"/>
      <name val="Nazanin"/>
      <charset val="178"/>
    </font>
    <font>
      <sz val="12"/>
      <color theme="1"/>
      <name val="Nazanin"/>
      <charset val="178"/>
    </font>
    <font>
      <sz val="12"/>
      <color rgb="FF000000"/>
      <name val="Nazanin"/>
      <charset val="178"/>
    </font>
    <font>
      <sz val="10"/>
      <color rgb="FF000000"/>
      <name val="Calibri"/>
      <family val="1"/>
    </font>
    <font>
      <u/>
      <sz val="9"/>
      <color theme="1"/>
      <name val="Arial"/>
      <family val="2"/>
      <scheme val="minor"/>
    </font>
    <font>
      <u/>
      <sz val="9"/>
      <color theme="1"/>
      <name val="Nazanin"/>
      <charset val="178"/>
    </font>
    <font>
      <u/>
      <sz val="9"/>
      <color rgb="FF000000"/>
      <name val="Nazanin"/>
      <charset val="178"/>
    </font>
    <font>
      <u/>
      <sz val="9"/>
      <name val="Nazanin"/>
      <charset val="178"/>
    </font>
    <font>
      <b/>
      <sz val="14"/>
      <color theme="1"/>
      <name val="Nazanin"/>
      <charset val="178"/>
    </font>
    <font>
      <u/>
      <sz val="10"/>
      <color rgb="FF000000"/>
      <name val="Nazanin"/>
      <charset val="178"/>
    </font>
    <font>
      <b/>
      <u/>
      <sz val="13"/>
      <color rgb="FF000000"/>
      <name val="Nazanin"/>
      <charset val="178"/>
    </font>
    <font>
      <b/>
      <sz val="14"/>
      <color theme="1"/>
      <name val="Titr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3" fillId="0" borderId="0" applyNumberFormat="0" applyFill="0" applyBorder="0" applyAlignment="0" applyProtection="0"/>
  </cellStyleXfs>
  <cellXfs count="2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 readingOrder="2"/>
    </xf>
    <xf numFmtId="0" fontId="19" fillId="0" borderId="29" xfId="0" applyFont="1" applyBorder="1" applyAlignment="1">
      <alignment horizontal="justify" vertical="center" wrapText="1" readingOrder="2"/>
    </xf>
    <xf numFmtId="0" fontId="19" fillId="0" borderId="25" xfId="0" applyFont="1" applyBorder="1" applyAlignment="1">
      <alignment horizontal="justify" vertical="center" wrapText="1" readingOrder="2"/>
    </xf>
    <xf numFmtId="0" fontId="19" fillId="0" borderId="25" xfId="0" applyFont="1" applyBorder="1" applyAlignment="1">
      <alignment horizontal="right" vertical="center" wrapText="1" readingOrder="2"/>
    </xf>
    <xf numFmtId="0" fontId="19" fillId="0" borderId="29" xfId="0" applyFont="1" applyBorder="1" applyAlignment="1">
      <alignment horizontal="right" vertical="center" wrapText="1" readingOrder="2"/>
    </xf>
    <xf numFmtId="0" fontId="19" fillId="0" borderId="0" xfId="0" applyFont="1" applyAlignment="1">
      <alignment horizontal="right" vertical="center" wrapText="1" readingOrder="2"/>
    </xf>
    <xf numFmtId="0" fontId="19" fillId="0" borderId="29" xfId="0" applyFont="1" applyBorder="1" applyAlignment="1">
      <alignment horizontal="justify" vertical="center" readingOrder="2"/>
    </xf>
    <xf numFmtId="0" fontId="19" fillId="0" borderId="25" xfId="0" applyFont="1" applyBorder="1"/>
    <xf numFmtId="0" fontId="19" fillId="0" borderId="26" xfId="0" applyFont="1" applyBorder="1" applyAlignment="1">
      <alignment horizontal="center" vertical="center" wrapText="1" readingOrder="2"/>
    </xf>
    <xf numFmtId="0" fontId="25" fillId="0" borderId="27" xfId="0" applyFont="1" applyBorder="1" applyAlignment="1">
      <alignment horizontal="center" vertical="center" wrapText="1" readingOrder="2"/>
    </xf>
    <xf numFmtId="0" fontId="19" fillId="0" borderId="33" xfId="0" applyFont="1" applyBorder="1" applyAlignment="1">
      <alignment vertical="center" wrapText="1" readingOrder="2"/>
    </xf>
    <xf numFmtId="0" fontId="20" fillId="0" borderId="27" xfId="0" applyFont="1" applyBorder="1" applyAlignment="1">
      <alignment horizontal="center" vertical="center" wrapText="1" readingOrder="2"/>
    </xf>
    <xf numFmtId="0" fontId="22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right" vertical="center" wrapText="1"/>
    </xf>
    <xf numFmtId="0" fontId="30" fillId="0" borderId="1" xfId="0" applyFont="1" applyBorder="1" applyAlignment="1">
      <alignment horizontal="right" vertical="center" readingOrder="2"/>
    </xf>
    <xf numFmtId="0" fontId="30" fillId="0" borderId="5" xfId="0" applyFont="1" applyBorder="1"/>
    <xf numFmtId="0" fontId="20" fillId="0" borderId="12" xfId="0" applyFont="1" applyBorder="1" applyAlignment="1">
      <alignment horizontal="center" vertical="center" wrapText="1" readingOrder="2"/>
    </xf>
    <xf numFmtId="0" fontId="28" fillId="0" borderId="12" xfId="0" applyFont="1" applyBorder="1" applyAlignment="1">
      <alignment horizontal="center" vertical="center" wrapText="1" readingOrder="2"/>
    </xf>
    <xf numFmtId="0" fontId="35" fillId="0" borderId="1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horizontal="right" vertical="center" readingOrder="2"/>
    </xf>
    <xf numFmtId="0" fontId="37" fillId="0" borderId="0" xfId="0" applyFont="1" applyAlignment="1">
      <alignment vertical="center" readingOrder="2"/>
    </xf>
    <xf numFmtId="0" fontId="36" fillId="0" borderId="0" xfId="0" applyFont="1" applyAlignment="1">
      <alignment vertical="center"/>
    </xf>
    <xf numFmtId="0" fontId="30" fillId="0" borderId="12" xfId="0" applyFont="1" applyBorder="1" applyAlignment="1">
      <alignment horizontal="right" vertical="center" readingOrder="2"/>
    </xf>
    <xf numFmtId="0" fontId="19" fillId="0" borderId="1" xfId="0" applyFont="1" applyBorder="1" applyAlignment="1">
      <alignment horizontal="justify" vertical="center" wrapText="1" readingOrder="2"/>
    </xf>
    <xf numFmtId="0" fontId="36" fillId="0" borderId="29" xfId="0" applyFont="1" applyBorder="1" applyAlignment="1">
      <alignment horizontal="right" vertical="center" readingOrder="2"/>
    </xf>
    <xf numFmtId="0" fontId="37" fillId="0" borderId="25" xfId="0" applyFont="1" applyBorder="1" applyAlignment="1">
      <alignment vertical="center"/>
    </xf>
    <xf numFmtId="0" fontId="37" fillId="0" borderId="0" xfId="0" applyFont="1" applyAlignment="1">
      <alignment horizontal="right" vertical="center" readingOrder="2"/>
    </xf>
    <xf numFmtId="0" fontId="36" fillId="0" borderId="25" xfId="0" applyFont="1" applyBorder="1"/>
    <xf numFmtId="0" fontId="4" fillId="4" borderId="3" xfId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 readingOrder="2"/>
    </xf>
    <xf numFmtId="0" fontId="35" fillId="0" borderId="3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 readingOrder="2"/>
    </xf>
    <xf numFmtId="0" fontId="32" fillId="0" borderId="41" xfId="0" applyFont="1" applyBorder="1" applyAlignment="1">
      <alignment horizontal="center" vertical="center" wrapText="1" readingOrder="2"/>
    </xf>
    <xf numFmtId="0" fontId="32" fillId="0" borderId="42" xfId="0" applyFont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 wrapText="1" readingOrder="2"/>
    </xf>
    <xf numFmtId="0" fontId="32" fillId="0" borderId="43" xfId="0" applyFont="1" applyBorder="1" applyAlignment="1">
      <alignment horizontal="center" vertical="center" wrapText="1" readingOrder="2"/>
    </xf>
    <xf numFmtId="0" fontId="22" fillId="0" borderId="12" xfId="0" applyFont="1" applyBorder="1" applyAlignment="1">
      <alignment horizontal="center" vertical="center"/>
    </xf>
    <xf numFmtId="0" fontId="23" fillId="0" borderId="37" xfId="2" applyBorder="1" applyAlignment="1">
      <alignment horizontal="center" vertical="center" wrapText="1" readingOrder="2"/>
    </xf>
    <xf numFmtId="0" fontId="19" fillId="6" borderId="0" xfId="0" applyFont="1" applyFill="1" applyAlignment="1">
      <alignment horizontal="right" vertical="center" wrapText="1" readingOrder="2"/>
    </xf>
    <xf numFmtId="0" fontId="0" fillId="6" borderId="0" xfId="0" applyFill="1"/>
    <xf numFmtId="0" fontId="19" fillId="0" borderId="18" xfId="0" applyFont="1" applyBorder="1" applyAlignment="1">
      <alignment horizontal="right" vertical="center" wrapText="1" readingOrder="2"/>
    </xf>
    <xf numFmtId="0" fontId="19" fillId="6" borderId="25" xfId="0" applyFont="1" applyFill="1" applyBorder="1" applyAlignment="1">
      <alignment horizontal="right" vertical="center" wrapText="1"/>
    </xf>
    <xf numFmtId="0" fontId="36" fillId="0" borderId="18" xfId="0" applyFont="1" applyBorder="1" applyAlignment="1">
      <alignment horizontal="right" vertical="center" readingOrder="2"/>
    </xf>
    <xf numFmtId="0" fontId="19" fillId="6" borderId="18" xfId="0" applyFont="1" applyFill="1" applyBorder="1" applyAlignment="1">
      <alignment horizontal="right" vertical="center" wrapText="1" readingOrder="2"/>
    </xf>
    <xf numFmtId="0" fontId="19" fillId="0" borderId="18" xfId="0" applyFont="1" applyBorder="1" applyAlignment="1">
      <alignment horizontal="right" wrapText="1" readingOrder="2"/>
    </xf>
    <xf numFmtId="0" fontId="37" fillId="0" borderId="18" xfId="0" applyFont="1" applyBorder="1" applyAlignment="1">
      <alignment vertical="center" readingOrder="2"/>
    </xf>
    <xf numFmtId="0" fontId="36" fillId="0" borderId="18" xfId="0" applyFont="1" applyBorder="1" applyAlignment="1">
      <alignment vertical="center" readingOrder="2"/>
    </xf>
    <xf numFmtId="0" fontId="39" fillId="0" borderId="18" xfId="0" applyFont="1" applyBorder="1" applyAlignment="1">
      <alignment vertical="center" readingOrder="2"/>
    </xf>
    <xf numFmtId="0" fontId="19" fillId="0" borderId="13" xfId="0" applyFont="1" applyBorder="1" applyAlignment="1">
      <alignment horizontal="right" vertical="center" wrapText="1" readingOrder="2"/>
    </xf>
    <xf numFmtId="0" fontId="30" fillId="0" borderId="18" xfId="0" applyFont="1" applyBorder="1" applyAlignment="1">
      <alignment horizontal="right" vertical="center" readingOrder="2"/>
    </xf>
    <xf numFmtId="0" fontId="26" fillId="0" borderId="23" xfId="0" applyFont="1" applyBorder="1" applyAlignment="1">
      <alignment horizontal="right" vertical="center" readingOrder="2"/>
    </xf>
    <xf numFmtId="0" fontId="19" fillId="0" borderId="18" xfId="0" applyFont="1" applyBorder="1" applyAlignment="1">
      <alignment horizontal="justify" vertical="center" readingOrder="2"/>
    </xf>
    <xf numFmtId="0" fontId="19" fillId="0" borderId="18" xfId="0" applyFont="1" applyBorder="1" applyAlignment="1">
      <alignment horizontal="justify" vertical="center" wrapText="1" readingOrder="2"/>
    </xf>
    <xf numFmtId="0" fontId="30" fillId="0" borderId="18" xfId="0" applyFont="1" applyBorder="1" applyAlignment="1">
      <alignment horizontal="right" vertical="center" wrapText="1"/>
    </xf>
    <xf numFmtId="0" fontId="36" fillId="0" borderId="23" xfId="0" applyFont="1" applyBorder="1" applyAlignment="1">
      <alignment horizontal="right" vertical="center" readingOrder="2"/>
    </xf>
    <xf numFmtId="0" fontId="3" fillId="5" borderId="6" xfId="0" applyFont="1" applyFill="1" applyBorder="1" applyAlignment="1">
      <alignment horizontal="center" vertical="center" wrapText="1" readingOrder="2"/>
    </xf>
    <xf numFmtId="0" fontId="45" fillId="0" borderId="12" xfId="0" applyFont="1" applyBorder="1" applyAlignment="1">
      <alignment horizontal="center" vertical="center" wrapText="1" readingOrder="2"/>
    </xf>
    <xf numFmtId="0" fontId="45" fillId="0" borderId="18" xfId="0" applyFont="1" applyBorder="1" applyAlignment="1">
      <alignment horizontal="center" vertical="center" wrapText="1" readingOrder="2"/>
    </xf>
    <xf numFmtId="0" fontId="45" fillId="0" borderId="1" xfId="0" applyFont="1" applyBorder="1" applyAlignment="1">
      <alignment horizontal="center" vertical="center" wrapText="1" readingOrder="2"/>
    </xf>
    <xf numFmtId="0" fontId="26" fillId="0" borderId="18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45" fillId="6" borderId="1" xfId="0" applyFont="1" applyFill="1" applyBorder="1" applyAlignment="1">
      <alignment horizontal="center" vertical="center" wrapText="1" readingOrder="2"/>
    </xf>
    <xf numFmtId="0" fontId="45" fillId="0" borderId="5" xfId="0" applyFont="1" applyBorder="1" applyAlignment="1">
      <alignment horizontal="center" vertical="center" wrapText="1" readingOrder="2"/>
    </xf>
    <xf numFmtId="0" fontId="45" fillId="0" borderId="12" xfId="0" applyFont="1" applyBorder="1" applyAlignment="1">
      <alignment horizontal="center" vertical="center" readingOrder="2"/>
    </xf>
    <xf numFmtId="0" fontId="45" fillId="0" borderId="18" xfId="0" applyFont="1" applyBorder="1" applyAlignment="1">
      <alignment horizontal="center" vertical="center" readingOrder="2"/>
    </xf>
    <xf numFmtId="0" fontId="45" fillId="0" borderId="5" xfId="0" applyFont="1" applyBorder="1" applyAlignment="1">
      <alignment horizontal="center" vertical="center" readingOrder="2"/>
    </xf>
    <xf numFmtId="0" fontId="45" fillId="0" borderId="27" xfId="0" applyFont="1" applyBorder="1" applyAlignment="1">
      <alignment horizontal="center" vertical="center" wrapText="1" readingOrder="2"/>
    </xf>
    <xf numFmtId="0" fontId="45" fillId="0" borderId="13" xfId="0" applyFont="1" applyBorder="1" applyAlignment="1">
      <alignment horizontal="center" vertical="center" wrapText="1" readingOrder="2"/>
    </xf>
    <xf numFmtId="0" fontId="45" fillId="6" borderId="18" xfId="0" applyFont="1" applyFill="1" applyBorder="1" applyAlignment="1">
      <alignment horizontal="center" vertical="center" wrapText="1" readingOrder="2"/>
    </xf>
    <xf numFmtId="0" fontId="46" fillId="0" borderId="12" xfId="0" applyFont="1" applyBorder="1" applyAlignment="1">
      <alignment horizontal="center" vertical="center" wrapText="1" readingOrder="2"/>
    </xf>
    <xf numFmtId="0" fontId="46" fillId="0" borderId="5" xfId="0" applyFont="1" applyBorder="1" applyAlignment="1">
      <alignment horizontal="center" vertical="center" wrapText="1" readingOrder="2"/>
    </xf>
    <xf numFmtId="0" fontId="46" fillId="0" borderId="18" xfId="0" applyFont="1" applyBorder="1" applyAlignment="1">
      <alignment horizontal="center" vertical="center" wrapText="1" readingOrder="2"/>
    </xf>
    <xf numFmtId="0" fontId="19" fillId="0" borderId="30" xfId="0" applyFont="1" applyBorder="1" applyAlignment="1">
      <alignment horizontal="center" vertical="center" wrapText="1" readingOrder="2"/>
    </xf>
    <xf numFmtId="0" fontId="20" fillId="0" borderId="37" xfId="0" applyFont="1" applyBorder="1" applyAlignment="1">
      <alignment horizontal="center" vertical="center" wrapText="1" readingOrder="2"/>
    </xf>
    <xf numFmtId="0" fontId="47" fillId="0" borderId="18" xfId="0" applyFont="1" applyBorder="1" applyAlignment="1">
      <alignment horizontal="right" vertical="center" wrapText="1" readingOrder="2"/>
    </xf>
    <xf numFmtId="0" fontId="50" fillId="0" borderId="41" xfId="0" applyFont="1" applyBorder="1" applyAlignment="1">
      <alignment horizontal="center" vertical="center" wrapText="1" readingOrder="2"/>
    </xf>
    <xf numFmtId="0" fontId="50" fillId="0" borderId="42" xfId="0" applyFont="1" applyBorder="1" applyAlignment="1">
      <alignment horizontal="center" vertical="center" wrapText="1" readingOrder="2"/>
    </xf>
    <xf numFmtId="0" fontId="0" fillId="7" borderId="48" xfId="0" applyFill="1" applyBorder="1"/>
    <xf numFmtId="0" fontId="0" fillId="7" borderId="47" xfId="0" applyFill="1" applyBorder="1"/>
    <xf numFmtId="0" fontId="0" fillId="7" borderId="33" xfId="0" applyFill="1" applyBorder="1"/>
    <xf numFmtId="0" fontId="22" fillId="0" borderId="0" xfId="0" applyFont="1" applyAlignment="1">
      <alignment vertical="center"/>
    </xf>
    <xf numFmtId="0" fontId="52" fillId="7" borderId="48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right" vertical="center"/>
    </xf>
    <xf numFmtId="0" fontId="45" fillId="0" borderId="18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0" fillId="0" borderId="47" xfId="0" applyBorder="1"/>
    <xf numFmtId="0" fontId="4" fillId="4" borderId="51" xfId="1" applyFont="1" applyFill="1" applyBorder="1" applyAlignment="1">
      <alignment horizontal="center" vertical="center" wrapText="1"/>
    </xf>
    <xf numFmtId="0" fontId="4" fillId="4" borderId="52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4" fillId="4" borderId="50" xfId="1" applyFont="1" applyFill="1" applyBorder="1" applyAlignment="1">
      <alignment horizontal="center" vertical="center" wrapText="1"/>
    </xf>
    <xf numFmtId="0" fontId="23" fillId="0" borderId="38" xfId="2" applyBorder="1" applyAlignment="1">
      <alignment horizontal="center" vertical="center" wrapText="1" readingOrder="2"/>
    </xf>
    <xf numFmtId="0" fontId="15" fillId="5" borderId="14" xfId="0" applyFont="1" applyFill="1" applyBorder="1" applyAlignment="1">
      <alignment horizontal="center" vertical="center" wrapText="1" readingOrder="2"/>
    </xf>
    <xf numFmtId="0" fontId="15" fillId="5" borderId="7" xfId="0" applyFont="1" applyFill="1" applyBorder="1" applyAlignment="1">
      <alignment horizontal="center" vertical="center" wrapText="1" readingOrder="2"/>
    </xf>
    <xf numFmtId="0" fontId="16" fillId="5" borderId="12" xfId="0" applyFont="1" applyFill="1" applyBorder="1" applyAlignment="1">
      <alignment horizontal="center" vertical="center" wrapText="1" readingOrder="2"/>
    </xf>
    <xf numFmtId="0" fontId="16" fillId="5" borderId="5" xfId="0" applyFont="1" applyFill="1" applyBorder="1" applyAlignment="1">
      <alignment horizontal="center" vertical="center" wrapText="1" readingOrder="2"/>
    </xf>
    <xf numFmtId="0" fontId="16" fillId="5" borderId="12" xfId="0" applyFont="1" applyFill="1" applyBorder="1" applyAlignment="1">
      <alignment horizontal="center" vertical="center" readingOrder="2"/>
    </xf>
    <xf numFmtId="0" fontId="16" fillId="5" borderId="5" xfId="0" applyFont="1" applyFill="1" applyBorder="1" applyAlignment="1">
      <alignment horizontal="center" vertical="center" readingOrder="2"/>
    </xf>
    <xf numFmtId="0" fontId="2" fillId="5" borderId="12" xfId="0" applyFont="1" applyFill="1" applyBorder="1" applyAlignment="1">
      <alignment horizontal="center" vertical="center" readingOrder="2"/>
    </xf>
    <xf numFmtId="0" fontId="2" fillId="5" borderId="5" xfId="0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wrapText="1" readingOrder="2"/>
    </xf>
    <xf numFmtId="0" fontId="17" fillId="5" borderId="5" xfId="0" applyFont="1" applyFill="1" applyBorder="1" applyAlignment="1">
      <alignment horizontal="center" vertical="center" wrapText="1" readingOrder="2"/>
    </xf>
    <xf numFmtId="0" fontId="17" fillId="5" borderId="10" xfId="0" applyFont="1" applyFill="1" applyBorder="1" applyAlignment="1">
      <alignment horizontal="center" vertical="center" wrapText="1" readingOrder="2"/>
    </xf>
    <xf numFmtId="0" fontId="17" fillId="5" borderId="3" xfId="0" applyFont="1" applyFill="1" applyBorder="1" applyAlignment="1">
      <alignment horizontal="center" vertical="center" wrapText="1" readingOrder="2"/>
    </xf>
    <xf numFmtId="0" fontId="16" fillId="5" borderId="23" xfId="0" applyFont="1" applyFill="1" applyBorder="1" applyAlignment="1">
      <alignment horizontal="center" vertical="center" wrapText="1" readingOrder="2"/>
    </xf>
    <xf numFmtId="0" fontId="16" fillId="5" borderId="22" xfId="0" applyFont="1" applyFill="1" applyBorder="1" applyAlignment="1">
      <alignment horizontal="center" vertical="center" wrapText="1" readingOrder="2"/>
    </xf>
    <xf numFmtId="0" fontId="16" fillId="5" borderId="21" xfId="0" applyFont="1" applyFill="1" applyBorder="1" applyAlignment="1">
      <alignment horizontal="center" vertical="center" wrapText="1" readingOrder="2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 readingOrder="2"/>
    </xf>
    <xf numFmtId="0" fontId="21" fillId="0" borderId="1" xfId="0" applyFont="1" applyBorder="1" applyAlignment="1">
      <alignment horizontal="center" vertical="center" wrapText="1" readingOrder="2"/>
    </xf>
    <xf numFmtId="0" fontId="21" fillId="0" borderId="5" xfId="0" applyFont="1" applyBorder="1" applyAlignment="1">
      <alignment horizontal="center" vertical="center" wrapText="1" readingOrder="2"/>
    </xf>
    <xf numFmtId="0" fontId="19" fillId="0" borderId="14" xfId="0" applyFont="1" applyBorder="1" applyAlignment="1">
      <alignment horizontal="center" vertical="center" wrapText="1" readingOrder="2"/>
    </xf>
    <xf numFmtId="0" fontId="19" fillId="0" borderId="19" xfId="0" applyFont="1" applyBorder="1" applyAlignment="1">
      <alignment horizontal="center" vertical="center" wrapText="1" readingOrder="2"/>
    </xf>
    <xf numFmtId="0" fontId="19" fillId="0" borderId="7" xfId="0" applyFont="1" applyBorder="1" applyAlignment="1">
      <alignment horizontal="center" vertical="center" wrapText="1" readingOrder="2"/>
    </xf>
    <xf numFmtId="0" fontId="20" fillId="0" borderId="12" xfId="0" applyFont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center" vertical="center" wrapText="1" readingOrder="2"/>
    </xf>
    <xf numFmtId="0" fontId="20" fillId="0" borderId="5" xfId="0" applyFont="1" applyBorder="1" applyAlignment="1">
      <alignment horizontal="center" vertical="center" wrapText="1" readingOrder="2"/>
    </xf>
    <xf numFmtId="0" fontId="18" fillId="5" borderId="12" xfId="0" applyFont="1" applyFill="1" applyBorder="1" applyAlignment="1">
      <alignment horizontal="center" vertical="center" wrapText="1" readingOrder="2"/>
    </xf>
    <xf numFmtId="0" fontId="18" fillId="5" borderId="5" xfId="0" applyFont="1" applyFill="1" applyBorder="1" applyAlignment="1">
      <alignment horizontal="center" vertical="center" wrapText="1" readingOrder="2"/>
    </xf>
    <xf numFmtId="0" fontId="23" fillId="0" borderId="38" xfId="2" applyBorder="1" applyAlignment="1">
      <alignment horizontal="center" vertical="center" readingOrder="2"/>
    </xf>
    <xf numFmtId="0" fontId="19" fillId="0" borderId="30" xfId="0" applyFont="1" applyBorder="1" applyAlignment="1">
      <alignment horizontal="center" vertical="center" wrapText="1" readingOrder="2"/>
    </xf>
    <xf numFmtId="0" fontId="19" fillId="0" borderId="32" xfId="0" applyFont="1" applyBorder="1" applyAlignment="1">
      <alignment horizontal="center" vertical="center" wrapText="1" readingOrder="2"/>
    </xf>
    <xf numFmtId="0" fontId="19" fillId="0" borderId="31" xfId="0" applyFont="1" applyBorder="1" applyAlignment="1">
      <alignment horizontal="center" vertical="center" wrapText="1" readingOrder="2"/>
    </xf>
    <xf numFmtId="0" fontId="20" fillId="0" borderId="12" xfId="0" applyFont="1" applyBorder="1" applyAlignment="1">
      <alignment horizontal="center" vertical="center" readingOrder="2"/>
    </xf>
    <xf numFmtId="0" fontId="20" fillId="0" borderId="1" xfId="0" applyFont="1" applyBorder="1" applyAlignment="1">
      <alignment horizontal="center" vertical="center" readingOrder="2"/>
    </xf>
    <xf numFmtId="0" fontId="20" fillId="0" borderId="5" xfId="0" applyFont="1" applyBorder="1" applyAlignment="1">
      <alignment horizontal="center" vertical="center" readingOrder="2"/>
    </xf>
    <xf numFmtId="0" fontId="25" fillId="0" borderId="12" xfId="0" applyFont="1" applyBorder="1" applyAlignment="1">
      <alignment horizontal="center" vertical="center" wrapText="1" readingOrder="2"/>
    </xf>
    <xf numFmtId="0" fontId="25" fillId="0" borderId="1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2"/>
    </xf>
    <xf numFmtId="0" fontId="20" fillId="0" borderId="38" xfId="0" applyFont="1" applyBorder="1" applyAlignment="1">
      <alignment horizontal="center" vertical="center" wrapText="1" readingOrder="2"/>
    </xf>
    <xf numFmtId="0" fontId="35" fillId="0" borderId="12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 readingOrder="2"/>
    </xf>
    <xf numFmtId="0" fontId="20" fillId="0" borderId="40" xfId="0" applyFont="1" applyBorder="1" applyAlignment="1">
      <alignment horizontal="center" vertical="center" wrapText="1" readingOrder="2"/>
    </xf>
    <xf numFmtId="0" fontId="35" fillId="0" borderId="5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 wrapText="1" readingOrder="2"/>
    </xf>
    <xf numFmtId="0" fontId="33" fillId="0" borderId="23" xfId="0" applyFont="1" applyBorder="1" applyAlignment="1">
      <alignment horizontal="right" vertical="center" readingOrder="2"/>
    </xf>
    <xf numFmtId="0" fontId="33" fillId="0" borderId="21" xfId="0" applyFont="1" applyBorder="1" applyAlignment="1">
      <alignment horizontal="right" vertical="center" readingOrder="2"/>
    </xf>
    <xf numFmtId="0" fontId="20" fillId="0" borderId="13" xfId="0" applyFont="1" applyBorder="1" applyAlignment="1">
      <alignment horizontal="center" vertical="center" wrapText="1" readingOrder="2"/>
    </xf>
    <xf numFmtId="0" fontId="20" fillId="0" borderId="18" xfId="0" applyFont="1" applyBorder="1" applyAlignment="1">
      <alignment horizontal="center" vertical="center" wrapText="1" readingOrder="2"/>
    </xf>
    <xf numFmtId="0" fontId="20" fillId="0" borderId="44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center" wrapText="1" readingOrder="2"/>
    </xf>
    <xf numFmtId="0" fontId="40" fillId="0" borderId="21" xfId="0" applyFont="1" applyBorder="1" applyAlignment="1">
      <alignment horizontal="center" vertical="center" wrapText="1" readingOrder="2"/>
    </xf>
    <xf numFmtId="0" fontId="40" fillId="0" borderId="45" xfId="0" applyFont="1" applyBorder="1" applyAlignment="1">
      <alignment horizontal="center" vertical="center" wrapText="1" readingOrder="2"/>
    </xf>
    <xf numFmtId="0" fontId="40" fillId="0" borderId="46" xfId="0" applyFont="1" applyBorder="1" applyAlignment="1">
      <alignment horizontal="center" vertical="center" wrapText="1" readingOrder="2"/>
    </xf>
    <xf numFmtId="0" fontId="22" fillId="0" borderId="1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 wrapText="1" readingOrder="2"/>
    </xf>
    <xf numFmtId="0" fontId="41" fillId="0" borderId="5" xfId="0" applyFont="1" applyBorder="1" applyAlignment="1">
      <alignment horizontal="center" vertical="center" wrapText="1" readingOrder="2"/>
    </xf>
    <xf numFmtId="0" fontId="21" fillId="0" borderId="13" xfId="0" applyFont="1" applyBorder="1" applyAlignment="1">
      <alignment horizontal="center" vertical="center" wrapText="1" readingOrder="2"/>
    </xf>
    <xf numFmtId="0" fontId="21" fillId="0" borderId="18" xfId="0" applyFont="1" applyBorder="1" applyAlignment="1">
      <alignment horizontal="center" vertical="center" wrapText="1" readingOrder="2"/>
    </xf>
    <xf numFmtId="0" fontId="21" fillId="0" borderId="6" xfId="0" applyFont="1" applyBorder="1" applyAlignment="1">
      <alignment horizontal="center" vertical="center" wrapText="1" readingOrder="2"/>
    </xf>
    <xf numFmtId="0" fontId="21" fillId="0" borderId="40" xfId="0" applyFont="1" applyBorder="1" applyAlignment="1">
      <alignment horizontal="center" vertical="center" wrapText="1" readingOrder="2"/>
    </xf>
    <xf numFmtId="0" fontId="41" fillId="0" borderId="38" xfId="0" applyFont="1" applyBorder="1" applyAlignment="1">
      <alignment horizontal="center" vertical="center" wrapText="1" readingOrder="2"/>
    </xf>
    <xf numFmtId="0" fontId="41" fillId="0" borderId="37" xfId="0" applyFont="1" applyBorder="1" applyAlignment="1">
      <alignment horizontal="center" vertical="center" wrapText="1" readingOrder="2"/>
    </xf>
    <xf numFmtId="0" fontId="29" fillId="0" borderId="12" xfId="0" applyFont="1" applyBorder="1" applyAlignment="1">
      <alignment horizontal="center" vertical="center" wrapText="1" readingOrder="2"/>
    </xf>
    <xf numFmtId="0" fontId="29" fillId="0" borderId="5" xfId="0" applyFont="1" applyBorder="1" applyAlignment="1">
      <alignment horizontal="center" vertical="center" wrapText="1" readingOrder="2"/>
    </xf>
    <xf numFmtId="0" fontId="28" fillId="0" borderId="12" xfId="0" applyFont="1" applyBorder="1" applyAlignment="1">
      <alignment horizontal="center" vertical="center" wrapText="1" readingOrder="2"/>
    </xf>
    <xf numFmtId="0" fontId="28" fillId="0" borderId="1" xfId="0" applyFont="1" applyBorder="1" applyAlignment="1">
      <alignment horizontal="center" vertical="center" wrapText="1" readingOrder="2"/>
    </xf>
    <xf numFmtId="0" fontId="28" fillId="0" borderId="5" xfId="0" applyFont="1" applyBorder="1" applyAlignment="1">
      <alignment horizontal="center" vertical="center" wrapText="1" readingOrder="2"/>
    </xf>
    <xf numFmtId="0" fontId="19" fillId="0" borderId="35" xfId="0" applyFont="1" applyBorder="1" applyAlignment="1">
      <alignment horizontal="center" vertical="center" wrapText="1" readingOrder="2"/>
    </xf>
    <xf numFmtId="0" fontId="41" fillId="0" borderId="1" xfId="0" applyFont="1" applyBorder="1" applyAlignment="1">
      <alignment horizontal="center" vertical="center" wrapText="1" readingOrder="2"/>
    </xf>
    <xf numFmtId="0" fontId="41" fillId="0" borderId="39" xfId="0" applyFont="1" applyBorder="1" applyAlignment="1">
      <alignment horizontal="center" vertical="center" wrapText="1" readingOrder="2"/>
    </xf>
    <xf numFmtId="0" fontId="40" fillId="6" borderId="13" xfId="0" applyFont="1" applyFill="1" applyBorder="1" applyAlignment="1">
      <alignment horizontal="center" vertical="center" wrapText="1" readingOrder="2"/>
    </xf>
    <xf numFmtId="0" fontId="40" fillId="6" borderId="18" xfId="0" applyFont="1" applyFill="1" applyBorder="1" applyAlignment="1">
      <alignment horizontal="center" vertical="center" wrapText="1" readingOrder="2"/>
    </xf>
    <xf numFmtId="0" fontId="40" fillId="6" borderId="6" xfId="0" applyFont="1" applyFill="1" applyBorder="1" applyAlignment="1">
      <alignment horizontal="center" vertical="center" wrapText="1" readingOrder="2"/>
    </xf>
    <xf numFmtId="0" fontId="52" fillId="7" borderId="48" xfId="0" applyFont="1" applyFill="1" applyBorder="1" applyAlignment="1">
      <alignment horizontal="center" vertical="center"/>
    </xf>
    <xf numFmtId="0" fontId="52" fillId="7" borderId="33" xfId="0" applyFont="1" applyFill="1" applyBorder="1" applyAlignment="1">
      <alignment horizontal="center" vertical="center"/>
    </xf>
    <xf numFmtId="0" fontId="52" fillId="7" borderId="49" xfId="0" applyFont="1" applyFill="1" applyBorder="1" applyAlignment="1">
      <alignment horizontal="center" vertical="center"/>
    </xf>
    <xf numFmtId="0" fontId="32" fillId="0" borderId="41" xfId="0" applyFont="1" applyBorder="1" applyAlignment="1">
      <alignment horizontal="center" vertical="center" wrapText="1" readingOrder="2"/>
    </xf>
    <xf numFmtId="0" fontId="32" fillId="0" borderId="42" xfId="0" applyFont="1" applyBorder="1" applyAlignment="1">
      <alignment horizontal="center" vertical="center" wrapText="1" readingOrder="2"/>
    </xf>
    <xf numFmtId="0" fontId="32" fillId="0" borderId="43" xfId="0" applyFont="1" applyBorder="1" applyAlignment="1">
      <alignment horizontal="center" vertical="center" wrapText="1" readingOrder="2"/>
    </xf>
    <xf numFmtId="0" fontId="37" fillId="0" borderId="42" xfId="0" applyFont="1" applyBorder="1" applyAlignment="1">
      <alignment horizontal="center" vertical="center" wrapText="1" readingOrder="2"/>
    </xf>
    <xf numFmtId="0" fontId="37" fillId="0" borderId="43" xfId="0" applyFont="1" applyBorder="1" applyAlignment="1">
      <alignment horizontal="center" vertical="center" wrapText="1" readingOrder="2"/>
    </xf>
    <xf numFmtId="0" fontId="32" fillId="0" borderId="41" xfId="0" applyFont="1" applyBorder="1" applyAlignment="1">
      <alignment horizontal="center" vertical="center" readingOrder="2"/>
    </xf>
    <xf numFmtId="0" fontId="32" fillId="0" borderId="42" xfId="0" applyFont="1" applyBorder="1" applyAlignment="1">
      <alignment horizontal="center" vertical="center" readingOrder="2"/>
    </xf>
    <xf numFmtId="0" fontId="32" fillId="0" borderId="43" xfId="0" applyFont="1" applyBorder="1" applyAlignment="1">
      <alignment horizontal="center" vertical="center" readingOrder="2"/>
    </xf>
    <xf numFmtId="0" fontId="50" fillId="0" borderId="41" xfId="0" applyFont="1" applyBorder="1" applyAlignment="1">
      <alignment horizontal="center" vertical="center" wrapText="1" readingOrder="2"/>
    </xf>
    <xf numFmtId="0" fontId="21" fillId="0" borderId="38" xfId="0" applyFont="1" applyBorder="1" applyAlignment="1">
      <alignment horizontal="center" vertical="center" wrapText="1" readingOrder="2"/>
    </xf>
    <xf numFmtId="0" fontId="19" fillId="0" borderId="26" xfId="0" applyFont="1" applyBorder="1" applyAlignment="1">
      <alignment horizontal="center" vertical="center" wrapText="1" readingOrder="2"/>
    </xf>
    <xf numFmtId="0" fontId="10" fillId="0" borderId="25" xfId="0" applyFont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4" borderId="20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  <xf numFmtId="0" fontId="4" fillId="4" borderId="37" xfId="1" applyFont="1" applyFill="1" applyBorder="1" applyAlignment="1">
      <alignment horizontal="center" vertical="center" wrapText="1"/>
    </xf>
    <xf numFmtId="0" fontId="4" fillId="4" borderId="39" xfId="1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" fillId="4" borderId="54" xfId="1" applyFont="1" applyFill="1" applyBorder="1" applyAlignment="1">
      <alignment horizontal="center" vertical="center" wrapText="1"/>
    </xf>
    <xf numFmtId="0" fontId="4" fillId="4" borderId="55" xfId="1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4" fillId="4" borderId="5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55" fillId="0" borderId="25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:K79"/>
  <sheetViews>
    <sheetView rightToLeft="1" zoomScaleNormal="100" workbookViewId="0">
      <selection activeCell="B4" sqref="B4:I4"/>
    </sheetView>
  </sheetViews>
  <sheetFormatPr defaultRowHeight="14.25"/>
  <cols>
    <col min="1" max="1" width="5.125" customWidth="1"/>
    <col min="2" max="2" width="17.25" customWidth="1"/>
    <col min="3" max="3" width="68.125" customWidth="1"/>
    <col min="4" max="4" width="6.75" customWidth="1"/>
    <col min="5" max="5" width="22.375" hidden="1" customWidth="1"/>
    <col min="6" max="6" width="13" customWidth="1"/>
    <col min="7" max="7" width="6.625" style="32" customWidth="1"/>
    <col min="8" max="8" width="9.125" customWidth="1"/>
    <col min="9" max="9" width="9.625" customWidth="1"/>
    <col min="10" max="10" width="5.625" customWidth="1"/>
    <col min="11" max="11" width="35.25" customWidth="1"/>
  </cols>
  <sheetData>
    <row r="4" spans="1:11" ht="30" customHeight="1" thickBot="1">
      <c r="B4" s="253" t="s">
        <v>142</v>
      </c>
      <c r="C4" s="253"/>
      <c r="D4" s="253"/>
      <c r="E4" s="253"/>
      <c r="F4" s="253"/>
      <c r="G4" s="253"/>
      <c r="H4" s="253"/>
      <c r="I4" s="253"/>
    </row>
    <row r="5" spans="1:11" ht="18">
      <c r="B5" s="113" t="s">
        <v>157</v>
      </c>
      <c r="C5" s="113" t="s">
        <v>158</v>
      </c>
      <c r="D5" s="241" t="s">
        <v>6</v>
      </c>
      <c r="E5" s="243" t="s">
        <v>5</v>
      </c>
      <c r="F5" s="248" t="s">
        <v>4</v>
      </c>
      <c r="G5" s="251" t="s">
        <v>58</v>
      </c>
      <c r="H5" s="117"/>
      <c r="I5" s="113" t="s">
        <v>145</v>
      </c>
    </row>
    <row r="6" spans="1:11" ht="18.75" thickBot="1">
      <c r="B6" s="114"/>
      <c r="C6" s="114"/>
      <c r="D6" s="242"/>
      <c r="E6" s="244"/>
      <c r="F6" s="249"/>
      <c r="G6" s="252" t="s">
        <v>59</v>
      </c>
      <c r="H6" s="49" t="s">
        <v>60</v>
      </c>
      <c r="I6" s="114"/>
    </row>
    <row r="7" spans="1:11" ht="24.75" customHeight="1" thickBot="1">
      <c r="B7" s="112"/>
      <c r="C7" s="245"/>
      <c r="D7" s="247"/>
      <c r="E7" s="246"/>
      <c r="F7" s="250"/>
      <c r="G7" s="50"/>
      <c r="H7" s="51"/>
      <c r="I7" s="112">
        <f>H78</f>
        <v>0</v>
      </c>
    </row>
    <row r="10" spans="1:11" ht="22.5" customHeight="1">
      <c r="A10" s="115" t="s">
        <v>146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</row>
    <row r="11" spans="1:11" ht="14.25" customHeight="1" thickBot="1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</row>
    <row r="12" spans="1:11" ht="24" customHeight="1">
      <c r="A12" s="119" t="s">
        <v>8</v>
      </c>
      <c r="B12" s="121" t="s">
        <v>10</v>
      </c>
      <c r="C12" s="123" t="s">
        <v>11</v>
      </c>
      <c r="D12" s="125" t="s">
        <v>12</v>
      </c>
      <c r="E12" s="127" t="s">
        <v>13</v>
      </c>
      <c r="F12" s="146" t="s">
        <v>13</v>
      </c>
      <c r="G12" s="131" t="s">
        <v>14</v>
      </c>
      <c r="H12" s="132"/>
      <c r="I12" s="133"/>
      <c r="J12" s="129" t="s">
        <v>141</v>
      </c>
      <c r="K12" s="129" t="s">
        <v>83</v>
      </c>
    </row>
    <row r="13" spans="1:11" ht="24" customHeight="1" thickBot="1">
      <c r="A13" s="120"/>
      <c r="B13" s="122"/>
      <c r="C13" s="124"/>
      <c r="D13" s="126"/>
      <c r="E13" s="128"/>
      <c r="F13" s="147"/>
      <c r="G13" s="82" t="s">
        <v>3</v>
      </c>
      <c r="H13" s="19" t="s">
        <v>61</v>
      </c>
      <c r="I13" s="53" t="s">
        <v>62</v>
      </c>
      <c r="J13" s="130"/>
      <c r="K13" s="130"/>
    </row>
    <row r="14" spans="1:11" ht="18.75" customHeight="1" thickBot="1">
      <c r="A14" s="140">
        <v>1</v>
      </c>
      <c r="B14" s="143" t="s">
        <v>15</v>
      </c>
      <c r="C14" s="20" t="s">
        <v>16</v>
      </c>
      <c r="D14" s="96">
        <v>12</v>
      </c>
      <c r="E14" s="137"/>
      <c r="F14" s="137"/>
      <c r="G14" s="134">
        <v>12</v>
      </c>
      <c r="H14" s="134"/>
      <c r="I14" s="134"/>
      <c r="J14" s="118"/>
      <c r="K14" s="202" t="s">
        <v>110</v>
      </c>
    </row>
    <row r="15" spans="1:11" ht="15" customHeight="1" thickBot="1">
      <c r="A15" s="141"/>
      <c r="B15" s="144"/>
      <c r="C15" s="79" t="s">
        <v>17</v>
      </c>
      <c r="D15" s="98">
        <v>11</v>
      </c>
      <c r="E15" s="138"/>
      <c r="F15" s="138"/>
      <c r="G15" s="135"/>
      <c r="H15" s="135"/>
      <c r="I15" s="135"/>
      <c r="J15" s="118"/>
      <c r="K15" s="203"/>
    </row>
    <row r="16" spans="1:11" ht="15.75" customHeight="1" thickBot="1">
      <c r="A16" s="141"/>
      <c r="B16" s="144"/>
      <c r="C16" s="79" t="s">
        <v>18</v>
      </c>
      <c r="D16" s="98">
        <v>10</v>
      </c>
      <c r="E16" s="138"/>
      <c r="F16" s="138"/>
      <c r="G16" s="135"/>
      <c r="H16" s="135"/>
      <c r="I16" s="135"/>
      <c r="J16" s="118"/>
      <c r="K16" s="203"/>
    </row>
    <row r="17" spans="1:11" ht="19.5" customHeight="1" thickBot="1">
      <c r="A17" s="141"/>
      <c r="B17" s="144"/>
      <c r="C17" s="79" t="s">
        <v>19</v>
      </c>
      <c r="D17" s="98">
        <v>9</v>
      </c>
      <c r="E17" s="138"/>
      <c r="F17" s="138"/>
      <c r="G17" s="135"/>
      <c r="H17" s="135"/>
      <c r="I17" s="135"/>
      <c r="J17" s="118"/>
      <c r="K17" s="203"/>
    </row>
    <row r="18" spans="1:11" ht="19.5" customHeight="1" thickBot="1">
      <c r="A18" s="142"/>
      <c r="B18" s="145"/>
      <c r="C18" s="21" t="s">
        <v>20</v>
      </c>
      <c r="D18" s="97">
        <v>8</v>
      </c>
      <c r="E18" s="139"/>
      <c r="F18" s="139"/>
      <c r="G18" s="136"/>
      <c r="H18" s="136"/>
      <c r="I18" s="136"/>
      <c r="J18" s="118"/>
      <c r="K18" s="204"/>
    </row>
    <row r="19" spans="1:11" ht="19.5" customHeight="1" thickBot="1">
      <c r="A19" s="149">
        <v>2</v>
      </c>
      <c r="B19" s="152" t="s">
        <v>21</v>
      </c>
      <c r="C19" s="20" t="s">
        <v>22</v>
      </c>
      <c r="D19" s="83">
        <v>10</v>
      </c>
      <c r="E19" s="137"/>
      <c r="F19" s="137"/>
      <c r="G19" s="134">
        <v>20</v>
      </c>
      <c r="H19" s="134"/>
      <c r="I19" s="134"/>
      <c r="J19" s="118"/>
      <c r="K19" s="58" t="s">
        <v>111</v>
      </c>
    </row>
    <row r="20" spans="1:11" ht="24.2" customHeight="1" thickBot="1">
      <c r="A20" s="150"/>
      <c r="B20" s="153"/>
      <c r="C20" s="80" t="s">
        <v>33</v>
      </c>
      <c r="D20" s="86" t="s">
        <v>95</v>
      </c>
      <c r="E20" s="138"/>
      <c r="F20" s="138"/>
      <c r="G20" s="135"/>
      <c r="H20" s="135"/>
      <c r="I20" s="135"/>
      <c r="J20" s="118"/>
      <c r="K20" s="59" t="s">
        <v>109</v>
      </c>
    </row>
    <row r="21" spans="1:11" ht="21.75" customHeight="1" thickBot="1">
      <c r="A21" s="151"/>
      <c r="B21" s="154"/>
      <c r="C21" s="22" t="s">
        <v>34</v>
      </c>
      <c r="D21" s="87" t="s">
        <v>35</v>
      </c>
      <c r="E21" s="139"/>
      <c r="F21" s="139"/>
      <c r="G21" s="136"/>
      <c r="H21" s="136"/>
      <c r="I21" s="136"/>
      <c r="J21" s="118"/>
      <c r="K21" s="60" t="s">
        <v>112</v>
      </c>
    </row>
    <row r="22" spans="1:11" ht="19.5" customHeight="1" thickBot="1">
      <c r="A22" s="149">
        <v>3</v>
      </c>
      <c r="B22" s="143" t="s">
        <v>44</v>
      </c>
      <c r="C22" s="24" t="s">
        <v>41</v>
      </c>
      <c r="D22" s="83">
        <v>2</v>
      </c>
      <c r="E22" s="152"/>
      <c r="F22" s="152"/>
      <c r="G22" s="134">
        <v>6</v>
      </c>
      <c r="H22" s="134"/>
      <c r="I22" s="134"/>
      <c r="J22" s="148"/>
      <c r="K22" s="202" t="s">
        <v>113</v>
      </c>
    </row>
    <row r="23" spans="1:11" ht="19.5" customHeight="1" thickBot="1">
      <c r="A23" s="150"/>
      <c r="B23" s="144"/>
      <c r="C23" s="67" t="s">
        <v>42</v>
      </c>
      <c r="D23" s="110">
        <v>2</v>
      </c>
      <c r="E23" s="153"/>
      <c r="F23" s="153"/>
      <c r="G23" s="135"/>
      <c r="H23" s="135"/>
      <c r="I23" s="135"/>
      <c r="J23" s="148"/>
      <c r="K23" s="203"/>
    </row>
    <row r="24" spans="1:11" ht="19.5" customHeight="1" thickBot="1">
      <c r="A24" s="150"/>
      <c r="B24" s="144"/>
      <c r="C24" s="24" t="s">
        <v>43</v>
      </c>
      <c r="D24" s="111">
        <v>2</v>
      </c>
      <c r="E24" s="153"/>
      <c r="F24" s="153"/>
      <c r="G24" s="135"/>
      <c r="H24" s="135"/>
      <c r="I24" s="135"/>
      <c r="J24" s="148"/>
      <c r="K24" s="204"/>
    </row>
    <row r="25" spans="1:11" ht="20.25" customHeight="1" thickBot="1">
      <c r="A25" s="140">
        <v>4</v>
      </c>
      <c r="B25" s="143" t="s">
        <v>23</v>
      </c>
      <c r="C25" s="75" t="s">
        <v>138</v>
      </c>
      <c r="D25" s="94">
        <v>4</v>
      </c>
      <c r="E25" s="143"/>
      <c r="F25" s="143"/>
      <c r="G25" s="134">
        <v>8</v>
      </c>
      <c r="H25" s="134"/>
      <c r="I25" s="134"/>
      <c r="J25" s="118"/>
      <c r="K25" s="202" t="s">
        <v>140</v>
      </c>
    </row>
    <row r="26" spans="1:11" s="66" customFormat="1" ht="18" customHeight="1" thickBot="1">
      <c r="A26" s="141"/>
      <c r="B26" s="144"/>
      <c r="C26" s="65" t="s">
        <v>139</v>
      </c>
      <c r="D26" s="88">
        <v>4</v>
      </c>
      <c r="E26" s="144"/>
      <c r="F26" s="144"/>
      <c r="G26" s="135"/>
      <c r="H26" s="135"/>
      <c r="I26" s="135"/>
      <c r="J26" s="118"/>
      <c r="K26" s="203"/>
    </row>
    <row r="27" spans="1:11" ht="21.75" customHeight="1" thickBot="1">
      <c r="A27" s="140">
        <v>5</v>
      </c>
      <c r="B27" s="155" t="s">
        <v>24</v>
      </c>
      <c r="C27" s="20" t="s">
        <v>108</v>
      </c>
      <c r="D27" s="83">
        <v>10</v>
      </c>
      <c r="E27" s="143"/>
      <c r="F27" s="143"/>
      <c r="G27" s="134">
        <v>15</v>
      </c>
      <c r="H27" s="134"/>
      <c r="I27" s="134"/>
      <c r="J27" s="118"/>
      <c r="K27" s="202" t="s">
        <v>147</v>
      </c>
    </row>
    <row r="28" spans="1:11" ht="22.5" customHeight="1" thickBot="1">
      <c r="A28" s="141"/>
      <c r="B28" s="156"/>
      <c r="C28" s="79" t="s">
        <v>124</v>
      </c>
      <c r="D28" s="84">
        <v>8</v>
      </c>
      <c r="E28" s="144"/>
      <c r="F28" s="144"/>
      <c r="G28" s="135"/>
      <c r="H28" s="135"/>
      <c r="I28" s="135"/>
      <c r="J28" s="118"/>
      <c r="K28" s="203"/>
    </row>
    <row r="29" spans="1:11" ht="18" customHeight="1" thickBot="1">
      <c r="A29" s="141"/>
      <c r="B29" s="156"/>
      <c r="C29" s="79" t="s">
        <v>121</v>
      </c>
      <c r="D29" s="84">
        <v>5</v>
      </c>
      <c r="E29" s="144"/>
      <c r="F29" s="144"/>
      <c r="G29" s="135"/>
      <c r="H29" s="135"/>
      <c r="I29" s="135"/>
      <c r="J29" s="118"/>
      <c r="K29" s="203"/>
    </row>
    <row r="30" spans="1:11" ht="21.75" customHeight="1" thickBot="1">
      <c r="A30" s="141"/>
      <c r="B30" s="156"/>
      <c r="C30" s="79" t="s">
        <v>122</v>
      </c>
      <c r="D30" s="84">
        <v>4</v>
      </c>
      <c r="E30" s="144"/>
      <c r="F30" s="144"/>
      <c r="G30" s="135"/>
      <c r="H30" s="135"/>
      <c r="I30" s="135"/>
      <c r="J30" s="118"/>
      <c r="K30" s="203"/>
    </row>
    <row r="31" spans="1:11" ht="18.75" customHeight="1" thickBot="1">
      <c r="A31" s="142"/>
      <c r="B31" s="157"/>
      <c r="C31" s="22" t="s">
        <v>123</v>
      </c>
      <c r="D31" s="89">
        <v>2</v>
      </c>
      <c r="E31" s="145"/>
      <c r="F31" s="145"/>
      <c r="G31" s="136"/>
      <c r="H31" s="136"/>
      <c r="I31" s="136"/>
      <c r="J31" s="118"/>
      <c r="K31" s="204"/>
    </row>
    <row r="32" spans="1:11" ht="19.5" customHeight="1" thickBot="1">
      <c r="A32" s="149">
        <v>6</v>
      </c>
      <c r="B32" s="143" t="s">
        <v>25</v>
      </c>
      <c r="C32" s="25" t="s">
        <v>26</v>
      </c>
      <c r="D32" s="90">
        <v>5</v>
      </c>
      <c r="E32" s="143"/>
      <c r="F32" s="143"/>
      <c r="G32" s="134">
        <v>15</v>
      </c>
      <c r="H32" s="134"/>
      <c r="I32" s="134"/>
      <c r="J32" s="118"/>
      <c r="K32" s="207" t="s">
        <v>114</v>
      </c>
    </row>
    <row r="33" spans="1:11" ht="18" customHeight="1" thickBot="1">
      <c r="A33" s="150"/>
      <c r="B33" s="144"/>
      <c r="C33" s="78" t="s">
        <v>27</v>
      </c>
      <c r="D33" s="91">
        <v>5</v>
      </c>
      <c r="E33" s="144"/>
      <c r="F33" s="144"/>
      <c r="G33" s="135"/>
      <c r="H33" s="135"/>
      <c r="I33" s="135"/>
      <c r="J33" s="118"/>
      <c r="K33" s="208"/>
    </row>
    <row r="34" spans="1:11" ht="16.7" customHeight="1" thickBot="1">
      <c r="A34" s="150"/>
      <c r="B34" s="144"/>
      <c r="C34" s="78" t="s">
        <v>28</v>
      </c>
      <c r="D34" s="91">
        <v>2</v>
      </c>
      <c r="E34" s="144"/>
      <c r="F34" s="144"/>
      <c r="G34" s="135"/>
      <c r="H34" s="135"/>
      <c r="I34" s="135"/>
      <c r="J34" s="118"/>
      <c r="K34" s="208"/>
    </row>
    <row r="35" spans="1:11" ht="17.25" customHeight="1" thickBot="1">
      <c r="A35" s="151"/>
      <c r="B35" s="145"/>
      <c r="C35" s="26" t="s">
        <v>97</v>
      </c>
      <c r="D35" s="92">
        <v>1</v>
      </c>
      <c r="E35" s="145"/>
      <c r="F35" s="145"/>
      <c r="G35" s="136"/>
      <c r="H35" s="136"/>
      <c r="I35" s="136"/>
      <c r="J35" s="118"/>
      <c r="K35" s="209"/>
    </row>
    <row r="36" spans="1:11" ht="63.75" customHeight="1" thickBot="1">
      <c r="A36" s="27">
        <v>7</v>
      </c>
      <c r="B36" s="28" t="s">
        <v>29</v>
      </c>
      <c r="C36" s="29" t="s">
        <v>36</v>
      </c>
      <c r="D36" s="93">
        <v>10</v>
      </c>
      <c r="E36" s="30"/>
      <c r="F36" s="30"/>
      <c r="G36" s="31">
        <v>10</v>
      </c>
      <c r="H36" s="31"/>
      <c r="I36" s="31"/>
      <c r="J36" s="64"/>
      <c r="K36" s="58" t="s">
        <v>156</v>
      </c>
    </row>
    <row r="37" spans="1:11" ht="19.5" customHeight="1" thickBot="1">
      <c r="A37" s="140">
        <v>8</v>
      </c>
      <c r="B37" s="143" t="s">
        <v>37</v>
      </c>
      <c r="C37" s="77" t="s">
        <v>148</v>
      </c>
      <c r="D37" s="94">
        <v>1</v>
      </c>
      <c r="E37" s="143"/>
      <c r="F37" s="143"/>
      <c r="G37" s="134">
        <v>15</v>
      </c>
      <c r="H37" s="134"/>
      <c r="I37" s="134"/>
      <c r="J37" s="158"/>
      <c r="K37" s="102" t="s">
        <v>84</v>
      </c>
    </row>
    <row r="38" spans="1:11" ht="28.5" customHeight="1" thickBot="1">
      <c r="A38" s="142"/>
      <c r="B38" s="145"/>
      <c r="C38" s="33" t="s">
        <v>149</v>
      </c>
      <c r="D38" s="89">
        <v>1.5</v>
      </c>
      <c r="E38" s="145"/>
      <c r="F38" s="145"/>
      <c r="G38" s="136"/>
      <c r="H38" s="136"/>
      <c r="I38" s="136"/>
      <c r="J38" s="158"/>
      <c r="K38" s="62" t="s">
        <v>135</v>
      </c>
    </row>
    <row r="39" spans="1:11" ht="19.5" customHeight="1" thickBot="1">
      <c r="A39" s="140">
        <v>9</v>
      </c>
      <c r="B39" s="143" t="s">
        <v>38</v>
      </c>
      <c r="C39" s="165" t="s">
        <v>40</v>
      </c>
      <c r="D39" s="166"/>
      <c r="E39" s="143"/>
      <c r="F39" s="143"/>
      <c r="G39" s="134">
        <v>22</v>
      </c>
      <c r="H39" s="159"/>
      <c r="I39" s="159"/>
      <c r="J39" s="158"/>
      <c r="K39" s="202" t="s">
        <v>134</v>
      </c>
    </row>
    <row r="40" spans="1:11" ht="19.5" customHeight="1" thickBot="1">
      <c r="A40" s="141"/>
      <c r="B40" s="144"/>
      <c r="C40" s="76" t="s">
        <v>150</v>
      </c>
      <c r="D40" s="84">
        <v>10</v>
      </c>
      <c r="E40" s="144"/>
      <c r="F40" s="144"/>
      <c r="G40" s="135"/>
      <c r="H40" s="160"/>
      <c r="I40" s="160"/>
      <c r="J40" s="158"/>
      <c r="K40" s="203"/>
    </row>
    <row r="41" spans="1:11" ht="19.5" customHeight="1" thickBot="1">
      <c r="A41" s="141"/>
      <c r="B41" s="144"/>
      <c r="C41" s="76" t="s">
        <v>107</v>
      </c>
      <c r="D41" s="84">
        <v>6</v>
      </c>
      <c r="E41" s="144"/>
      <c r="F41" s="144"/>
      <c r="G41" s="135"/>
      <c r="H41" s="160"/>
      <c r="I41" s="160"/>
      <c r="J41" s="158"/>
      <c r="K41" s="203"/>
    </row>
    <row r="42" spans="1:11" ht="19.5" customHeight="1" thickBot="1">
      <c r="A42" s="141"/>
      <c r="B42" s="144"/>
      <c r="C42" s="76" t="s">
        <v>151</v>
      </c>
      <c r="D42" s="84">
        <v>4</v>
      </c>
      <c r="E42" s="144"/>
      <c r="F42" s="144"/>
      <c r="G42" s="135"/>
      <c r="H42" s="160"/>
      <c r="I42" s="160"/>
      <c r="J42" s="158"/>
      <c r="K42" s="203"/>
    </row>
    <row r="43" spans="1:11" ht="19.5" customHeight="1" thickBot="1">
      <c r="A43" s="142"/>
      <c r="B43" s="145"/>
      <c r="C43" s="35" t="s">
        <v>39</v>
      </c>
      <c r="D43" s="85">
        <v>2</v>
      </c>
      <c r="E43" s="145"/>
      <c r="F43" s="145"/>
      <c r="G43" s="136"/>
      <c r="H43" s="163"/>
      <c r="I43" s="163"/>
      <c r="J43" s="158"/>
      <c r="K43" s="61" t="s">
        <v>115</v>
      </c>
    </row>
    <row r="44" spans="1:11" ht="19.5" customHeight="1" thickBot="1">
      <c r="A44" s="140">
        <v>10</v>
      </c>
      <c r="B44" s="143" t="s">
        <v>30</v>
      </c>
      <c r="C44" s="43" t="s">
        <v>99</v>
      </c>
      <c r="D44" s="83">
        <v>5</v>
      </c>
      <c r="E44" s="143"/>
      <c r="F44" s="143"/>
      <c r="G44" s="134">
        <v>25</v>
      </c>
      <c r="H44" s="159"/>
      <c r="I44" s="159"/>
      <c r="J44" s="158"/>
      <c r="K44" s="202" t="s">
        <v>116</v>
      </c>
    </row>
    <row r="45" spans="1:11" ht="19.5" customHeight="1" thickBot="1">
      <c r="A45" s="164"/>
      <c r="B45" s="144"/>
      <c r="C45" s="76" t="s">
        <v>89</v>
      </c>
      <c r="D45" s="84">
        <v>5</v>
      </c>
      <c r="E45" s="144"/>
      <c r="F45" s="144"/>
      <c r="G45" s="135"/>
      <c r="H45" s="160"/>
      <c r="I45" s="160"/>
      <c r="J45" s="158"/>
      <c r="K45" s="203"/>
    </row>
    <row r="46" spans="1:11" ht="19.5" customHeight="1" thickBot="1">
      <c r="A46" s="164"/>
      <c r="B46" s="144"/>
      <c r="C46" s="76" t="s">
        <v>88</v>
      </c>
      <c r="D46" s="84">
        <v>5</v>
      </c>
      <c r="E46" s="144"/>
      <c r="F46" s="144"/>
      <c r="G46" s="135"/>
      <c r="H46" s="160"/>
      <c r="I46" s="160"/>
      <c r="J46" s="158"/>
      <c r="K46" s="203"/>
    </row>
    <row r="47" spans="1:11" ht="19.5" customHeight="1" thickBot="1">
      <c r="A47" s="164"/>
      <c r="B47" s="144"/>
      <c r="C47" s="76" t="s">
        <v>90</v>
      </c>
      <c r="D47" s="84">
        <v>5</v>
      </c>
      <c r="E47" s="144"/>
      <c r="F47" s="144"/>
      <c r="G47" s="135"/>
      <c r="H47" s="160"/>
      <c r="I47" s="160"/>
      <c r="J47" s="158"/>
      <c r="K47" s="203"/>
    </row>
    <row r="48" spans="1:11" ht="19.5" customHeight="1" thickBot="1">
      <c r="A48" s="141"/>
      <c r="B48" s="144"/>
      <c r="C48" s="44" t="s">
        <v>91</v>
      </c>
      <c r="D48" s="85">
        <v>5</v>
      </c>
      <c r="E48" s="144"/>
      <c r="F48" s="144"/>
      <c r="G48" s="135"/>
      <c r="H48" s="160"/>
      <c r="I48" s="160"/>
      <c r="J48" s="158"/>
      <c r="K48" s="203"/>
    </row>
    <row r="49" spans="1:11" ht="34.700000000000003" customHeight="1" thickBot="1">
      <c r="A49" s="212">
        <v>11</v>
      </c>
      <c r="B49" s="190" t="s">
        <v>64</v>
      </c>
      <c r="C49" s="75" t="s">
        <v>126</v>
      </c>
      <c r="D49" s="94">
        <v>5</v>
      </c>
      <c r="E49" s="30"/>
      <c r="F49" s="143"/>
      <c r="G49" s="134">
        <v>25</v>
      </c>
      <c r="H49" s="159"/>
      <c r="I49" s="159"/>
      <c r="J49" s="161"/>
      <c r="K49" s="58" t="s">
        <v>117</v>
      </c>
    </row>
    <row r="50" spans="1:11" ht="29.25" thickBot="1">
      <c r="A50" s="212"/>
      <c r="B50" s="191"/>
      <c r="C50" s="34" t="s">
        <v>105</v>
      </c>
      <c r="D50" s="89">
        <v>1</v>
      </c>
      <c r="E50" s="57"/>
      <c r="F50" s="144"/>
      <c r="G50" s="135"/>
      <c r="H50" s="160"/>
      <c r="I50" s="160"/>
      <c r="J50" s="162"/>
      <c r="K50" s="62" t="s">
        <v>118</v>
      </c>
    </row>
    <row r="51" spans="1:11" ht="29.25" thickBot="1">
      <c r="A51" s="99">
        <v>12</v>
      </c>
      <c r="B51" s="37" t="s">
        <v>45</v>
      </c>
      <c r="C51" s="109" t="s">
        <v>46</v>
      </c>
      <c r="D51" s="85">
        <v>10</v>
      </c>
      <c r="E51" s="36"/>
      <c r="F51" s="36"/>
      <c r="G51" s="63">
        <v>10</v>
      </c>
      <c r="H51" s="38"/>
      <c r="I51" s="54"/>
      <c r="J51" s="100"/>
      <c r="K51" s="61" t="s">
        <v>133</v>
      </c>
    </row>
    <row r="52" spans="1:11" ht="25.5" customHeight="1" thickBot="1">
      <c r="A52" s="140">
        <v>13</v>
      </c>
      <c r="B52" s="190" t="s">
        <v>31</v>
      </c>
      <c r="C52" s="23" t="s">
        <v>152</v>
      </c>
      <c r="D52" s="83"/>
      <c r="E52" s="143"/>
      <c r="F52" s="143"/>
      <c r="G52" s="134">
        <v>10</v>
      </c>
      <c r="H52" s="159"/>
      <c r="I52" s="159"/>
      <c r="J52" s="158"/>
      <c r="K52" s="202" t="s">
        <v>155</v>
      </c>
    </row>
    <row r="53" spans="1:11" ht="19.5" customHeight="1" thickBot="1">
      <c r="A53" s="141"/>
      <c r="B53" s="191"/>
      <c r="C53" s="101" t="s">
        <v>106</v>
      </c>
      <c r="D53" s="84">
        <v>1</v>
      </c>
      <c r="E53" s="144"/>
      <c r="F53" s="144"/>
      <c r="G53" s="135"/>
      <c r="H53" s="160"/>
      <c r="I53" s="160"/>
      <c r="J53" s="158"/>
      <c r="K53" s="203"/>
    </row>
    <row r="54" spans="1:11" ht="19.5" customHeight="1" thickBot="1">
      <c r="A54" s="142"/>
      <c r="B54" s="192"/>
      <c r="C54" s="22" t="s">
        <v>125</v>
      </c>
      <c r="D54" s="89">
        <v>1</v>
      </c>
      <c r="E54" s="145"/>
      <c r="F54" s="145"/>
      <c r="G54" s="136"/>
      <c r="H54" s="163"/>
      <c r="I54" s="163"/>
      <c r="J54" s="158"/>
      <c r="K54" s="204"/>
    </row>
    <row r="55" spans="1:11" s="39" customFormat="1" ht="19.5" customHeight="1" thickBot="1">
      <c r="A55" s="140">
        <v>14</v>
      </c>
      <c r="B55" s="143" t="s">
        <v>47</v>
      </c>
      <c r="C55" s="45" t="s">
        <v>153</v>
      </c>
      <c r="D55" s="83">
        <v>5</v>
      </c>
      <c r="E55" s="137"/>
      <c r="F55" s="137"/>
      <c r="G55" s="134">
        <v>27</v>
      </c>
      <c r="H55" s="159"/>
      <c r="I55" s="159"/>
      <c r="J55" s="211"/>
      <c r="K55" s="58" t="s">
        <v>85</v>
      </c>
    </row>
    <row r="56" spans="1:11" s="39" customFormat="1" ht="19.5" customHeight="1" thickBot="1">
      <c r="A56" s="141"/>
      <c r="B56" s="144"/>
      <c r="C56" s="69" t="s">
        <v>52</v>
      </c>
      <c r="D56" s="84">
        <v>2</v>
      </c>
      <c r="E56" s="138"/>
      <c r="F56" s="138"/>
      <c r="G56" s="135"/>
      <c r="H56" s="160"/>
      <c r="I56" s="160"/>
      <c r="J56" s="211"/>
      <c r="K56" s="61" t="s">
        <v>87</v>
      </c>
    </row>
    <row r="57" spans="1:11" s="39" customFormat="1" ht="19.5" customHeight="1" thickBot="1">
      <c r="A57" s="141"/>
      <c r="B57" s="144"/>
      <c r="C57" s="69" t="s">
        <v>51</v>
      </c>
      <c r="D57" s="84">
        <v>2</v>
      </c>
      <c r="E57" s="138"/>
      <c r="F57" s="138"/>
      <c r="G57" s="135"/>
      <c r="H57" s="160"/>
      <c r="I57" s="160"/>
      <c r="J57" s="211"/>
      <c r="K57" s="103" t="s">
        <v>86</v>
      </c>
    </row>
    <row r="58" spans="1:11" s="39" customFormat="1" ht="19.5" customHeight="1" thickBot="1">
      <c r="A58" s="193"/>
      <c r="B58" s="144"/>
      <c r="C58" s="70" t="s">
        <v>93</v>
      </c>
      <c r="D58" s="84">
        <v>6</v>
      </c>
      <c r="E58" s="138"/>
      <c r="F58" s="138"/>
      <c r="G58" s="135"/>
      <c r="H58" s="160"/>
      <c r="I58" s="160"/>
      <c r="J58" s="211"/>
      <c r="K58" s="103" t="s">
        <v>86</v>
      </c>
    </row>
    <row r="59" spans="1:11" s="39" customFormat="1" ht="32.25" thickBot="1">
      <c r="A59" s="193"/>
      <c r="B59" s="144"/>
      <c r="C59" s="70" t="s">
        <v>131</v>
      </c>
      <c r="D59" s="84">
        <v>8</v>
      </c>
      <c r="E59" s="138"/>
      <c r="F59" s="138"/>
      <c r="G59" s="135"/>
      <c r="H59" s="160"/>
      <c r="I59" s="160"/>
      <c r="J59" s="211"/>
      <c r="K59" s="103" t="s">
        <v>86</v>
      </c>
    </row>
    <row r="60" spans="1:11" s="39" customFormat="1" ht="31.7" customHeight="1" thickBot="1">
      <c r="A60" s="142"/>
      <c r="B60" s="145"/>
      <c r="C60" s="46" t="s">
        <v>53</v>
      </c>
      <c r="D60" s="89">
        <v>4</v>
      </c>
      <c r="E60" s="139"/>
      <c r="F60" s="139"/>
      <c r="G60" s="136"/>
      <c r="H60" s="163"/>
      <c r="I60" s="163"/>
      <c r="J60" s="211"/>
      <c r="K60" s="62" t="s">
        <v>132</v>
      </c>
    </row>
    <row r="61" spans="1:11" ht="18.75" customHeight="1">
      <c r="A61" s="149">
        <v>15</v>
      </c>
      <c r="B61" s="144" t="s">
        <v>48</v>
      </c>
      <c r="C61" s="41" t="s">
        <v>100</v>
      </c>
      <c r="D61" s="85">
        <v>1</v>
      </c>
      <c r="E61" s="138"/>
      <c r="F61" s="137"/>
      <c r="G61" s="134">
        <v>30</v>
      </c>
      <c r="H61" s="159"/>
      <c r="I61" s="159"/>
      <c r="J61" s="185"/>
      <c r="K61" s="202" t="s">
        <v>136</v>
      </c>
    </row>
    <row r="62" spans="1:11" ht="19.5" customHeight="1">
      <c r="A62" s="150"/>
      <c r="B62" s="144"/>
      <c r="C62" s="72" t="s">
        <v>101</v>
      </c>
      <c r="D62" s="84">
        <v>1</v>
      </c>
      <c r="E62" s="138"/>
      <c r="F62" s="138"/>
      <c r="G62" s="135"/>
      <c r="H62" s="160"/>
      <c r="I62" s="160"/>
      <c r="J62" s="185"/>
      <c r="K62" s="203"/>
    </row>
    <row r="63" spans="1:11" ht="19.5" customHeight="1">
      <c r="A63" s="150"/>
      <c r="B63" s="144"/>
      <c r="C63" s="73" t="s">
        <v>104</v>
      </c>
      <c r="D63" s="84">
        <v>1</v>
      </c>
      <c r="E63" s="138"/>
      <c r="F63" s="138"/>
      <c r="G63" s="135"/>
      <c r="H63" s="160"/>
      <c r="I63" s="160"/>
      <c r="J63" s="185"/>
      <c r="K63" s="203"/>
    </row>
    <row r="64" spans="1:11" ht="19.5" customHeight="1">
      <c r="A64" s="150"/>
      <c r="B64" s="144"/>
      <c r="C64" s="74" t="s">
        <v>154</v>
      </c>
      <c r="D64" s="84">
        <v>1</v>
      </c>
      <c r="E64" s="138"/>
      <c r="F64" s="138"/>
      <c r="G64" s="135"/>
      <c r="H64" s="160"/>
      <c r="I64" s="160"/>
      <c r="J64" s="185"/>
      <c r="K64" s="203"/>
    </row>
    <row r="65" spans="1:11" ht="19.5" customHeight="1">
      <c r="A65" s="150"/>
      <c r="B65" s="144"/>
      <c r="C65" s="73" t="s">
        <v>102</v>
      </c>
      <c r="D65" s="84">
        <v>1</v>
      </c>
      <c r="E65" s="138"/>
      <c r="F65" s="138"/>
      <c r="G65" s="135"/>
      <c r="H65" s="160"/>
      <c r="I65" s="160"/>
      <c r="J65" s="185"/>
      <c r="K65" s="203"/>
    </row>
    <row r="66" spans="1:11" ht="19.5" customHeight="1" thickBot="1">
      <c r="A66" s="150"/>
      <c r="B66" s="144"/>
      <c r="C66" s="42" t="s">
        <v>103</v>
      </c>
      <c r="D66" s="85">
        <v>1</v>
      </c>
      <c r="E66" s="138"/>
      <c r="F66" s="138"/>
      <c r="G66" s="135"/>
      <c r="H66" s="160"/>
      <c r="I66" s="160"/>
      <c r="J66" s="185"/>
      <c r="K66" s="203"/>
    </row>
    <row r="67" spans="1:11" ht="19.5" customHeight="1">
      <c r="A67" s="140">
        <v>16</v>
      </c>
      <c r="B67" s="167" t="s">
        <v>94</v>
      </c>
      <c r="C67" s="23" t="s">
        <v>129</v>
      </c>
      <c r="D67" s="83">
        <v>80</v>
      </c>
      <c r="E67" s="171"/>
      <c r="F67" s="196"/>
      <c r="G67" s="174">
        <v>80</v>
      </c>
      <c r="H67" s="177"/>
      <c r="I67" s="177"/>
      <c r="J67" s="182"/>
      <c r="K67" s="210" t="s">
        <v>137</v>
      </c>
    </row>
    <row r="68" spans="1:11" ht="22.5" customHeight="1">
      <c r="A68" s="141"/>
      <c r="B68" s="168"/>
      <c r="C68" s="67" t="s">
        <v>128</v>
      </c>
      <c r="D68" s="95">
        <v>60</v>
      </c>
      <c r="E68" s="172"/>
      <c r="F68" s="197"/>
      <c r="G68" s="175"/>
      <c r="H68" s="178"/>
      <c r="I68" s="178"/>
      <c r="J68" s="183"/>
      <c r="K68" s="203"/>
    </row>
    <row r="69" spans="1:11" ht="19.5" customHeight="1">
      <c r="A69" s="141"/>
      <c r="B69" s="168"/>
      <c r="C69" s="67" t="s">
        <v>127</v>
      </c>
      <c r="D69" s="84">
        <v>40</v>
      </c>
      <c r="E69" s="172"/>
      <c r="F69" s="197"/>
      <c r="G69" s="175"/>
      <c r="H69" s="178"/>
      <c r="I69" s="178"/>
      <c r="J69" s="183"/>
      <c r="K69" s="203"/>
    </row>
    <row r="70" spans="1:11" ht="19.5" customHeight="1">
      <c r="A70" s="141"/>
      <c r="B70" s="169"/>
      <c r="C70" s="71" t="s">
        <v>98</v>
      </c>
      <c r="D70" s="84">
        <v>20</v>
      </c>
      <c r="E70" s="172"/>
      <c r="F70" s="197"/>
      <c r="G70" s="175"/>
      <c r="H70" s="178"/>
      <c r="I70" s="178"/>
      <c r="J70" s="183"/>
      <c r="K70" s="203"/>
    </row>
    <row r="71" spans="1:11" ht="25.5" customHeight="1" thickBot="1">
      <c r="A71" s="142"/>
      <c r="B71" s="170"/>
      <c r="C71" s="68" t="s">
        <v>92</v>
      </c>
      <c r="D71" s="89">
        <v>10</v>
      </c>
      <c r="E71" s="173"/>
      <c r="F71" s="198"/>
      <c r="G71" s="176"/>
      <c r="H71" s="179"/>
      <c r="I71" s="179"/>
      <c r="J71" s="184"/>
      <c r="K71" s="204"/>
    </row>
    <row r="72" spans="1:11" ht="19.5" customHeight="1" thickBot="1">
      <c r="A72" s="164">
        <v>17</v>
      </c>
      <c r="B72" s="144" t="s">
        <v>32</v>
      </c>
      <c r="C72" s="47" t="s">
        <v>54</v>
      </c>
      <c r="D72" s="85">
        <v>6</v>
      </c>
      <c r="E72" s="194"/>
      <c r="F72" s="194"/>
      <c r="G72" s="135">
        <v>20</v>
      </c>
      <c r="H72" s="160"/>
      <c r="I72" s="160"/>
      <c r="J72" s="195"/>
      <c r="K72" s="205" t="s">
        <v>119</v>
      </c>
    </row>
    <row r="73" spans="1:11" ht="19.5" customHeight="1" thickBot="1">
      <c r="A73" s="141"/>
      <c r="B73" s="144"/>
      <c r="C73" s="69" t="s">
        <v>49</v>
      </c>
      <c r="D73" s="84">
        <v>4</v>
      </c>
      <c r="E73" s="194"/>
      <c r="F73" s="194"/>
      <c r="G73" s="135"/>
      <c r="H73" s="160"/>
      <c r="I73" s="160"/>
      <c r="J73" s="186"/>
      <c r="K73" s="205"/>
    </row>
    <row r="74" spans="1:11" ht="19.5" customHeight="1" thickBot="1">
      <c r="A74" s="193"/>
      <c r="B74" s="144"/>
      <c r="C74" s="69" t="s">
        <v>55</v>
      </c>
      <c r="D74" s="84">
        <v>5</v>
      </c>
      <c r="E74" s="194"/>
      <c r="F74" s="194"/>
      <c r="G74" s="135"/>
      <c r="H74" s="160"/>
      <c r="I74" s="160"/>
      <c r="J74" s="186"/>
      <c r="K74" s="205"/>
    </row>
    <row r="75" spans="1:11" ht="19.5" customHeight="1" thickBot="1">
      <c r="A75" s="193"/>
      <c r="B75" s="144"/>
      <c r="C75" s="40" t="s">
        <v>63</v>
      </c>
      <c r="D75" s="89">
        <v>5</v>
      </c>
      <c r="E75" s="194"/>
      <c r="F75" s="181"/>
      <c r="G75" s="136"/>
      <c r="H75" s="163"/>
      <c r="I75" s="163"/>
      <c r="J75" s="187"/>
      <c r="K75" s="206"/>
    </row>
    <row r="76" spans="1:11" ht="19.5" customHeight="1" thickBot="1">
      <c r="A76" s="140">
        <v>18</v>
      </c>
      <c r="B76" s="188" t="s">
        <v>50</v>
      </c>
      <c r="C76" s="81" t="s">
        <v>57</v>
      </c>
      <c r="D76" s="94">
        <v>5</v>
      </c>
      <c r="E76" s="180"/>
      <c r="F76" s="180"/>
      <c r="G76" s="134">
        <v>10</v>
      </c>
      <c r="H76" s="159"/>
      <c r="I76" s="159"/>
      <c r="J76" s="186"/>
      <c r="K76" s="202" t="s">
        <v>120</v>
      </c>
    </row>
    <row r="77" spans="1:11" ht="19.5" customHeight="1" thickBot="1">
      <c r="A77" s="142"/>
      <c r="B77" s="189"/>
      <c r="C77" s="48" t="s">
        <v>56</v>
      </c>
      <c r="D77" s="89">
        <v>5</v>
      </c>
      <c r="E77" s="181"/>
      <c r="F77" s="181"/>
      <c r="G77" s="136"/>
      <c r="H77" s="160"/>
      <c r="I77" s="160"/>
      <c r="J77" s="187"/>
      <c r="K77" s="203"/>
    </row>
    <row r="78" spans="1:11" ht="23.1" customHeight="1" thickBot="1">
      <c r="A78" s="199" t="s">
        <v>130</v>
      </c>
      <c r="B78" s="200"/>
      <c r="C78" s="200"/>
      <c r="D78" s="200"/>
      <c r="E78" s="200"/>
      <c r="F78" s="201"/>
      <c r="G78" s="108">
        <v>360</v>
      </c>
      <c r="H78" s="104"/>
      <c r="I78" s="105"/>
      <c r="J78" s="106"/>
      <c r="K78" s="105"/>
    </row>
    <row r="79" spans="1:11" ht="15" customHeight="1">
      <c r="G79" s="107"/>
    </row>
  </sheetData>
  <mergeCells count="158">
    <mergeCell ref="B4:I4"/>
    <mergeCell ref="A78:F78"/>
    <mergeCell ref="K39:K42"/>
    <mergeCell ref="K76:K77"/>
    <mergeCell ref="K52:K54"/>
    <mergeCell ref="K61:K66"/>
    <mergeCell ref="K72:K75"/>
    <mergeCell ref="K44:K48"/>
    <mergeCell ref="K14:K18"/>
    <mergeCell ref="K12:K13"/>
    <mergeCell ref="K25:K26"/>
    <mergeCell ref="K27:K31"/>
    <mergeCell ref="K32:K35"/>
    <mergeCell ref="K22:K24"/>
    <mergeCell ref="K67:K71"/>
    <mergeCell ref="A55:A60"/>
    <mergeCell ref="B55:B60"/>
    <mergeCell ref="E55:E60"/>
    <mergeCell ref="G55:G60"/>
    <mergeCell ref="H55:H60"/>
    <mergeCell ref="J55:J60"/>
    <mergeCell ref="B49:B50"/>
    <mergeCell ref="A49:A50"/>
    <mergeCell ref="G49:G50"/>
    <mergeCell ref="F49:F50"/>
    <mergeCell ref="A76:A77"/>
    <mergeCell ref="B76:B77"/>
    <mergeCell ref="F55:F60"/>
    <mergeCell ref="A52:A54"/>
    <mergeCell ref="B52:B54"/>
    <mergeCell ref="E52:E54"/>
    <mergeCell ref="G52:G54"/>
    <mergeCell ref="H52:H54"/>
    <mergeCell ref="J52:J54"/>
    <mergeCell ref="I52:I54"/>
    <mergeCell ref="F52:F54"/>
    <mergeCell ref="I55:I60"/>
    <mergeCell ref="A72:A75"/>
    <mergeCell ref="E72:E75"/>
    <mergeCell ref="G72:G75"/>
    <mergeCell ref="H72:H75"/>
    <mergeCell ref="J72:J75"/>
    <mergeCell ref="B72:B75"/>
    <mergeCell ref="A61:A66"/>
    <mergeCell ref="F61:F66"/>
    <mergeCell ref="I61:I66"/>
    <mergeCell ref="F67:F71"/>
    <mergeCell ref="F72:F75"/>
    <mergeCell ref="A67:A71"/>
    <mergeCell ref="B67:B71"/>
    <mergeCell ref="E67:E71"/>
    <mergeCell ref="G67:G71"/>
    <mergeCell ref="H67:H71"/>
    <mergeCell ref="E76:E77"/>
    <mergeCell ref="I67:I71"/>
    <mergeCell ref="I72:I75"/>
    <mergeCell ref="J67:J71"/>
    <mergeCell ref="G61:G66"/>
    <mergeCell ref="H61:H66"/>
    <mergeCell ref="J61:J66"/>
    <mergeCell ref="E61:E66"/>
    <mergeCell ref="B61:B66"/>
    <mergeCell ref="J76:J77"/>
    <mergeCell ref="I76:I77"/>
    <mergeCell ref="G76:G77"/>
    <mergeCell ref="H76:H77"/>
    <mergeCell ref="F76:F77"/>
    <mergeCell ref="I49:I50"/>
    <mergeCell ref="J49:J50"/>
    <mergeCell ref="G44:G48"/>
    <mergeCell ref="H44:H48"/>
    <mergeCell ref="J44:J48"/>
    <mergeCell ref="A39:A43"/>
    <mergeCell ref="B39:B43"/>
    <mergeCell ref="E39:E43"/>
    <mergeCell ref="G39:G43"/>
    <mergeCell ref="H39:H43"/>
    <mergeCell ref="J39:J43"/>
    <mergeCell ref="I39:I43"/>
    <mergeCell ref="I44:I48"/>
    <mergeCell ref="F39:F43"/>
    <mergeCell ref="F44:F48"/>
    <mergeCell ref="A44:A48"/>
    <mergeCell ref="B44:B48"/>
    <mergeCell ref="E44:E48"/>
    <mergeCell ref="C39:D39"/>
    <mergeCell ref="H49:H50"/>
    <mergeCell ref="A37:A38"/>
    <mergeCell ref="B37:B38"/>
    <mergeCell ref="E37:E38"/>
    <mergeCell ref="G37:G38"/>
    <mergeCell ref="H37:H38"/>
    <mergeCell ref="J37:J38"/>
    <mergeCell ref="A32:A35"/>
    <mergeCell ref="B32:B35"/>
    <mergeCell ref="E32:E35"/>
    <mergeCell ref="G32:G35"/>
    <mergeCell ref="H32:H35"/>
    <mergeCell ref="J32:J35"/>
    <mergeCell ref="I32:I35"/>
    <mergeCell ref="I37:I38"/>
    <mergeCell ref="F32:F35"/>
    <mergeCell ref="F37:F38"/>
    <mergeCell ref="J27:J31"/>
    <mergeCell ref="A25:A26"/>
    <mergeCell ref="B25:B26"/>
    <mergeCell ref="E25:E26"/>
    <mergeCell ref="G25:G26"/>
    <mergeCell ref="H25:H26"/>
    <mergeCell ref="J25:J26"/>
    <mergeCell ref="I25:I26"/>
    <mergeCell ref="I27:I31"/>
    <mergeCell ref="F25:F26"/>
    <mergeCell ref="F27:F31"/>
    <mergeCell ref="A27:A31"/>
    <mergeCell ref="B27:B31"/>
    <mergeCell ref="E27:E31"/>
    <mergeCell ref="G27:G31"/>
    <mergeCell ref="H27:H31"/>
    <mergeCell ref="J22:J24"/>
    <mergeCell ref="A19:A21"/>
    <mergeCell ref="B19:B21"/>
    <mergeCell ref="E19:E21"/>
    <mergeCell ref="G19:G21"/>
    <mergeCell ref="H19:H21"/>
    <mergeCell ref="J19:J21"/>
    <mergeCell ref="I19:I21"/>
    <mergeCell ref="I22:I24"/>
    <mergeCell ref="F19:F21"/>
    <mergeCell ref="F22:F24"/>
    <mergeCell ref="A22:A24"/>
    <mergeCell ref="B22:B24"/>
    <mergeCell ref="E22:E24"/>
    <mergeCell ref="G22:G24"/>
    <mergeCell ref="H22:H24"/>
    <mergeCell ref="I5:I6"/>
    <mergeCell ref="A10:K11"/>
    <mergeCell ref="C5:C6"/>
    <mergeCell ref="D5:D6"/>
    <mergeCell ref="G5:H5"/>
    <mergeCell ref="F5:F6"/>
    <mergeCell ref="J14:J18"/>
    <mergeCell ref="A12:A13"/>
    <mergeCell ref="B12:B13"/>
    <mergeCell ref="C12:C13"/>
    <mergeCell ref="D12:D13"/>
    <mergeCell ref="E12:E13"/>
    <mergeCell ref="J12:J13"/>
    <mergeCell ref="G12:I12"/>
    <mergeCell ref="I14:I18"/>
    <mergeCell ref="F14:F18"/>
    <mergeCell ref="A14:A18"/>
    <mergeCell ref="B14:B18"/>
    <mergeCell ref="E14:E18"/>
    <mergeCell ref="G14:G18"/>
    <mergeCell ref="H14:H18"/>
    <mergeCell ref="F12:F13"/>
    <mergeCell ref="B5:B6"/>
  </mergeCells>
  <pageMargins left="0.2" right="0.2" top="0.5" bottom="0.25" header="0.3" footer="0.3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B6"/>
  <sheetViews>
    <sheetView rightToLeft="1" tabSelected="1" workbookViewId="0">
      <selection activeCell="J15" sqref="J15"/>
    </sheetView>
  </sheetViews>
  <sheetFormatPr defaultRowHeight="14.25"/>
  <cols>
    <col min="1" max="1" width="5.125" customWidth="1"/>
    <col min="6" max="6" width="5.75" customWidth="1"/>
    <col min="7" max="7" width="6.625" customWidth="1"/>
  </cols>
  <sheetData>
    <row r="1" spans="1:80" s="17" customFormat="1" ht="24.75" customHeight="1" thickBot="1">
      <c r="A1" s="213" t="s">
        <v>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18"/>
    </row>
    <row r="2" spans="1:80" s="15" customFormat="1" ht="17.25" customHeight="1">
      <c r="A2" s="214" t="s">
        <v>8</v>
      </c>
      <c r="B2" s="217" t="s">
        <v>7</v>
      </c>
      <c r="C2" s="217" t="s">
        <v>6</v>
      </c>
      <c r="D2" s="217" t="s">
        <v>5</v>
      </c>
      <c r="E2" s="220" t="s">
        <v>4</v>
      </c>
      <c r="F2" s="217" t="s">
        <v>58</v>
      </c>
      <c r="G2" s="217"/>
      <c r="H2" s="223" t="s">
        <v>3</v>
      </c>
      <c r="I2" s="226" t="s">
        <v>2</v>
      </c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8"/>
      <c r="AB2" s="229" t="s">
        <v>1</v>
      </c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6"/>
    </row>
    <row r="3" spans="1:80" s="8" customFormat="1" ht="15" customHeight="1" thickBot="1">
      <c r="A3" s="215"/>
      <c r="B3" s="218"/>
      <c r="C3" s="218"/>
      <c r="D3" s="218"/>
      <c r="E3" s="221"/>
      <c r="F3" s="218"/>
      <c r="G3" s="218"/>
      <c r="H3" s="224"/>
      <c r="I3" s="14" t="s">
        <v>65</v>
      </c>
      <c r="J3" s="14" t="s">
        <v>66</v>
      </c>
      <c r="K3" s="14" t="s">
        <v>67</v>
      </c>
      <c r="L3" s="14" t="s">
        <v>68</v>
      </c>
      <c r="M3" s="14" t="s">
        <v>69</v>
      </c>
      <c r="N3" s="14" t="s">
        <v>70</v>
      </c>
      <c r="O3" s="14" t="s">
        <v>71</v>
      </c>
      <c r="P3" s="14" t="s">
        <v>72</v>
      </c>
      <c r="Q3" s="14" t="s">
        <v>73</v>
      </c>
      <c r="R3" s="14" t="s">
        <v>74</v>
      </c>
      <c r="S3" s="14" t="s">
        <v>75</v>
      </c>
      <c r="T3" s="14" t="s">
        <v>76</v>
      </c>
      <c r="U3" s="14" t="s">
        <v>77</v>
      </c>
      <c r="V3" s="14" t="s">
        <v>78</v>
      </c>
      <c r="W3" s="14" t="s">
        <v>79</v>
      </c>
      <c r="X3" s="14" t="s">
        <v>80</v>
      </c>
      <c r="Y3" s="14" t="s">
        <v>81</v>
      </c>
      <c r="Z3" s="14" t="s">
        <v>82</v>
      </c>
      <c r="AA3" s="13" t="s">
        <v>0</v>
      </c>
      <c r="AB3" s="23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s="8" customFormat="1" ht="18.75" customHeight="1" thickBot="1">
      <c r="A4" s="216"/>
      <c r="B4" s="219"/>
      <c r="C4" s="219"/>
      <c r="D4" s="219"/>
      <c r="E4" s="222"/>
      <c r="F4" s="52" t="s">
        <v>59</v>
      </c>
      <c r="G4" s="52" t="s">
        <v>60</v>
      </c>
      <c r="H4" s="225"/>
      <c r="I4" s="12">
        <f>'فرم رئیس مرکز '!G14</f>
        <v>12</v>
      </c>
      <c r="J4" s="12">
        <f>'فرم رئیس مرکز '!G19</f>
        <v>20</v>
      </c>
      <c r="K4" s="12">
        <f>'فرم رئیس مرکز '!G22</f>
        <v>6</v>
      </c>
      <c r="L4" s="12">
        <f>'فرم رئیس مرکز '!G25</f>
        <v>8</v>
      </c>
      <c r="M4" s="12">
        <f>'فرم رئیس مرکز '!G27</f>
        <v>15</v>
      </c>
      <c r="N4" s="12">
        <f>'فرم رئیس مرکز '!G32</f>
        <v>15</v>
      </c>
      <c r="O4" s="12">
        <f>'فرم رئیس مرکز '!G36</f>
        <v>10</v>
      </c>
      <c r="P4" s="12">
        <v>15</v>
      </c>
      <c r="Q4" s="12">
        <v>20</v>
      </c>
      <c r="R4" s="12">
        <v>25</v>
      </c>
      <c r="S4" s="12">
        <f>'فرم رئیس مرکز '!G44</f>
        <v>25</v>
      </c>
      <c r="T4" s="12">
        <v>10</v>
      </c>
      <c r="U4" s="12">
        <f>'فرم رئیس مرکز '!G51</f>
        <v>10</v>
      </c>
      <c r="V4" s="12">
        <v>27</v>
      </c>
      <c r="W4" s="12">
        <v>30</v>
      </c>
      <c r="X4" s="12">
        <v>82</v>
      </c>
      <c r="Y4" s="12">
        <v>20</v>
      </c>
      <c r="Z4" s="12">
        <v>10</v>
      </c>
      <c r="AA4" s="12">
        <f>SUM(I4:Z4)</f>
        <v>360</v>
      </c>
      <c r="AB4" s="11" t="s">
        <v>96</v>
      </c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s="5" customFormat="1" ht="21.75">
      <c r="A5" s="237"/>
      <c r="B5" s="239">
        <f>'فرم رئیس مرکز '!B7</f>
        <v>0</v>
      </c>
      <c r="C5" s="239">
        <f>'فرم رئیس مرکز '!D7</f>
        <v>0</v>
      </c>
      <c r="D5" s="239">
        <f>'فرم رئیس مرکز '!C7</f>
        <v>0</v>
      </c>
      <c r="E5" s="233">
        <f>'فرم رئیس مرکز '!F7</f>
        <v>0</v>
      </c>
      <c r="F5" s="231">
        <f>'فرم رئیس مرکز '!G7</f>
        <v>0</v>
      </c>
      <c r="G5" s="231">
        <f>'فرم رئیس مرکز '!H7</f>
        <v>0</v>
      </c>
      <c r="H5" s="7" t="s">
        <v>143</v>
      </c>
      <c r="I5" s="7">
        <f>'فرم رئیس مرکز '!H14</f>
        <v>0</v>
      </c>
      <c r="J5" s="7">
        <f>'فرم رئیس مرکز '!H19</f>
        <v>0</v>
      </c>
      <c r="K5" s="7">
        <f>'فرم رئیس مرکز '!H22</f>
        <v>0</v>
      </c>
      <c r="L5" s="7">
        <f>'فرم رئیس مرکز '!H25</f>
        <v>0</v>
      </c>
      <c r="M5" s="7">
        <f>'فرم رئیس مرکز '!H27</f>
        <v>0</v>
      </c>
      <c r="N5" s="7">
        <f>'فرم رئیس مرکز '!H32</f>
        <v>0</v>
      </c>
      <c r="O5" s="7">
        <f>'فرم رئیس مرکز '!H36</f>
        <v>0</v>
      </c>
      <c r="P5" s="7">
        <f>'فرم رئیس مرکز '!H37</f>
        <v>0</v>
      </c>
      <c r="Q5" s="7">
        <f>'فرم رئیس مرکز '!H39</f>
        <v>0</v>
      </c>
      <c r="R5" s="7">
        <f>'فرم رئیس مرکز '!H44</f>
        <v>0</v>
      </c>
      <c r="S5" s="7">
        <f>'فرم رئیس مرکز '!H49</f>
        <v>0</v>
      </c>
      <c r="T5" s="7">
        <f>'فرم رئیس مرکز '!H51</f>
        <v>0</v>
      </c>
      <c r="U5" s="7">
        <f>'فرم رئیس مرکز '!H52</f>
        <v>0</v>
      </c>
      <c r="V5" s="7">
        <f>'فرم رئیس مرکز '!H55</f>
        <v>0</v>
      </c>
      <c r="W5" s="7">
        <f>'فرم رئیس مرکز '!H61</f>
        <v>0</v>
      </c>
      <c r="X5" s="7">
        <f>'فرم رئیس مرکز '!H67</f>
        <v>0</v>
      </c>
      <c r="Y5" s="7">
        <f>'فرم رئیس مرکز '!H72</f>
        <v>0</v>
      </c>
      <c r="Z5" s="7">
        <f>'فرم رئیس مرکز '!H76</f>
        <v>0</v>
      </c>
      <c r="AA5" s="55">
        <f>Z5+Y5+X5+W5+V5+U5+T5+S5+R5+Q5+P5+O5+N5+M5+L5+K5+J5+I5</f>
        <v>0</v>
      </c>
      <c r="AB5" s="235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6"/>
    </row>
    <row r="6" spans="1:80" s="1" customFormat="1" ht="24.95" customHeight="1" thickBot="1">
      <c r="A6" s="238"/>
      <c r="B6" s="240"/>
      <c r="C6" s="240"/>
      <c r="D6" s="240"/>
      <c r="E6" s="234"/>
      <c r="F6" s="232"/>
      <c r="G6" s="232"/>
      <c r="H6" s="4" t="s">
        <v>144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56"/>
      <c r="AB6" s="236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2"/>
    </row>
  </sheetData>
  <mergeCells count="18">
    <mergeCell ref="G5:G6"/>
    <mergeCell ref="E5:E6"/>
    <mergeCell ref="AB5:AB6"/>
    <mergeCell ref="F5:F6"/>
    <mergeCell ref="A5:A6"/>
    <mergeCell ref="B5:B6"/>
    <mergeCell ref="C5:C6"/>
    <mergeCell ref="D5:D6"/>
    <mergeCell ref="A1:AB1"/>
    <mergeCell ref="A2:A4"/>
    <mergeCell ref="B2:B4"/>
    <mergeCell ref="C2:C4"/>
    <mergeCell ref="D2:D4"/>
    <mergeCell ref="E2:E4"/>
    <mergeCell ref="H2:H4"/>
    <mergeCell ref="I2:AA2"/>
    <mergeCell ref="AB2:AB3"/>
    <mergeCell ref="F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فرم رئیس مرکز </vt:lpstr>
      <vt:lpstr>رئیس مرکز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Nayereh Omidi</dc:creator>
  <cp:lastModifiedBy>Maryam Imani</cp:lastModifiedBy>
  <cp:lastPrinted>2020-06-30T11:22:20Z</cp:lastPrinted>
  <dcterms:created xsi:type="dcterms:W3CDTF">2019-05-22T06:41:08Z</dcterms:created>
  <dcterms:modified xsi:type="dcterms:W3CDTF">2024-04-17T10:14:06Z</dcterms:modified>
</cp:coreProperties>
</file>